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ile\UE$\_ЭАиП\2 ОЛЬГА\Отчет о ходе реализации мун. программ\2026\2 кв. 2026\"/>
    </mc:Choice>
  </mc:AlternateContent>
  <bookViews>
    <workbookView xWindow="0" yWindow="0" windowWidth="28800" windowHeight="12435" firstSheet="15" activeTab="21"/>
  </bookViews>
  <sheets>
    <sheet name="СВОД" sheetId="22" r:id="rId1"/>
    <sheet name="Разв. образ." sheetId="3" r:id="rId2"/>
    <sheet name="Соц. и дем. раз." sheetId="4" r:id="rId3"/>
    <sheet name="Культ. простр." sheetId="13" r:id="rId4"/>
    <sheet name="Разв. физ. кул." sheetId="21" r:id="rId5"/>
    <sheet name="Поддер. занят." sheetId="5" r:id="rId6"/>
    <sheet name="Разв. агропром." sheetId="20" r:id="rId7"/>
    <sheet name="Жилищ. сфер." sheetId="2" r:id="rId8"/>
    <sheet name="Жил.-ком." sheetId="19" r:id="rId9"/>
    <sheet name="Проф. правонар." sheetId="6" r:id="rId10"/>
    <sheet name="Укрепл. межнац." sheetId="7" r:id="rId11"/>
    <sheet name="Безоп. жизн." sheetId="8" r:id="rId12"/>
    <sheet name="Эколог. без." sheetId="15" r:id="rId13"/>
    <sheet name="Разв. эконом." sheetId="14" r:id="rId14"/>
    <sheet name="Цифр. разв." sheetId="9" r:id="rId15"/>
    <sheet name="Совр. трансп." sheetId="16" r:id="rId16"/>
    <sheet name="Управ. мун. фин." sheetId="10" r:id="rId17"/>
    <sheet name="Разв. гражд. общ." sheetId="11" r:id="rId18"/>
    <sheet name="Управ. муниц. имущ." sheetId="17" r:id="rId19"/>
    <sheet name="Муниц. служ." sheetId="1" r:id="rId20"/>
    <sheet name="Содер. гор. тер." sheetId="18" r:id="rId21"/>
    <sheet name="Устойч. разв. КМНС" sheetId="12" r:id="rId22"/>
  </sheets>
  <definedNames>
    <definedName name="_xlnm.Print_Area" localSheetId="6">'Разв. агропром.'!$A$1:$H$22</definedName>
    <definedName name="_xlnm.Print_Area" localSheetId="1">'Разв. образ.'!$A$1:$H$42</definedName>
    <definedName name="_xlnm.Print_Area" localSheetId="21">'Устойч. разв. КМНС'!$A$1:$H$37</definedName>
  </definedNames>
  <calcPr calcId="152511"/>
</workbook>
</file>

<file path=xl/calcChain.xml><?xml version="1.0" encoding="utf-8"?>
<calcChain xmlns="http://schemas.openxmlformats.org/spreadsheetml/2006/main">
  <c r="G24" i="1" l="1"/>
  <c r="G22" i="1"/>
  <c r="D6" i="3" l="1"/>
  <c r="E5" i="10" l="1"/>
  <c r="F17" i="20"/>
  <c r="E17" i="20"/>
  <c r="F6" i="3" l="1"/>
  <c r="E42" i="2" l="1"/>
  <c r="G24" i="2"/>
  <c r="G13" i="2"/>
  <c r="D12" i="2"/>
  <c r="F22" i="8" l="1"/>
  <c r="D3" i="10" l="1"/>
  <c r="E5" i="3" l="1"/>
  <c r="E4" i="3"/>
  <c r="F4" i="3"/>
  <c r="F5" i="3"/>
  <c r="E6" i="3"/>
  <c r="D5" i="3"/>
  <c r="D4" i="3"/>
  <c r="E3" i="3"/>
  <c r="F3" i="3"/>
  <c r="D3" i="3"/>
  <c r="D7" i="3" l="1"/>
  <c r="E7" i="3"/>
  <c r="F40" i="6" l="1"/>
  <c r="F19" i="6"/>
  <c r="E22" i="21" l="1"/>
  <c r="G21" i="13"/>
  <c r="E17" i="13"/>
  <c r="F17" i="13"/>
  <c r="E5" i="19" l="1"/>
  <c r="E12" i="19"/>
  <c r="D5" i="19"/>
  <c r="D4" i="19"/>
  <c r="D37" i="19"/>
  <c r="F37" i="19"/>
  <c r="E37" i="19"/>
  <c r="F4" i="16" l="1"/>
  <c r="D5" i="16"/>
  <c r="E5" i="16"/>
  <c r="F5" i="16"/>
  <c r="G5" i="16" l="1"/>
  <c r="E37" i="16"/>
  <c r="E4" i="16"/>
  <c r="E12" i="16" l="1"/>
  <c r="F4" i="1" l="1"/>
  <c r="E37" i="12" l="1"/>
  <c r="E32" i="12"/>
  <c r="E27" i="12"/>
  <c r="E22" i="12"/>
  <c r="E17" i="12"/>
  <c r="E12" i="12"/>
  <c r="E42" i="11" l="1"/>
  <c r="E37" i="11"/>
  <c r="E32" i="11"/>
  <c r="E27" i="11"/>
  <c r="E22" i="11"/>
  <c r="E17" i="11"/>
  <c r="E12" i="11"/>
  <c r="D5" i="10" l="1"/>
  <c r="D4" i="16" l="1"/>
  <c r="E27" i="9"/>
  <c r="E22" i="9"/>
  <c r="E17" i="9"/>
  <c r="E12" i="9"/>
  <c r="D5" i="15" l="1"/>
  <c r="E5" i="15"/>
  <c r="E4" i="15"/>
  <c r="E37" i="15"/>
  <c r="E32" i="15"/>
  <c r="E27" i="15"/>
  <c r="E22" i="15"/>
  <c r="E17" i="15"/>
  <c r="E12" i="15"/>
  <c r="D4" i="15"/>
  <c r="E37" i="7"/>
  <c r="E32" i="7"/>
  <c r="E27" i="7"/>
  <c r="E22" i="7"/>
  <c r="E17" i="7"/>
  <c r="E12" i="7"/>
  <c r="E5" i="7"/>
  <c r="D5" i="7"/>
  <c r="G24" i="19"/>
  <c r="G19" i="19"/>
  <c r="E4" i="19"/>
  <c r="E6" i="19"/>
  <c r="E3" i="19"/>
  <c r="E27" i="19"/>
  <c r="D27" i="19"/>
  <c r="F5" i="19"/>
  <c r="F4" i="19"/>
  <c r="F3" i="19"/>
  <c r="D6" i="19"/>
  <c r="D3" i="19"/>
  <c r="E22" i="19"/>
  <c r="D22" i="19"/>
  <c r="F12" i="19"/>
  <c r="D12" i="19"/>
  <c r="G10" i="19"/>
  <c r="G9" i="19"/>
  <c r="G8" i="19"/>
  <c r="D7" i="19" l="1"/>
  <c r="G4" i="19"/>
  <c r="G3" i="19"/>
  <c r="G12" i="19"/>
  <c r="E37" i="6" l="1"/>
  <c r="E32" i="6"/>
  <c r="E27" i="6"/>
  <c r="E22" i="6"/>
  <c r="E17" i="6"/>
  <c r="E12" i="6"/>
  <c r="E37" i="2" l="1"/>
  <c r="E32" i="2"/>
  <c r="E27" i="2"/>
  <c r="E22" i="2"/>
  <c r="E17" i="2"/>
  <c r="E9" i="2"/>
  <c r="E12" i="2" s="1"/>
  <c r="D22" i="21" l="1"/>
  <c r="F22" i="21"/>
  <c r="F22" i="13" l="1"/>
  <c r="G40" i="3" l="1"/>
  <c r="G35" i="3"/>
  <c r="G36" i="3"/>
  <c r="F37" i="3"/>
  <c r="E32" i="3"/>
  <c r="F22" i="3"/>
  <c r="G21" i="3"/>
  <c r="E42" i="3"/>
  <c r="E37" i="3"/>
  <c r="E27" i="3"/>
  <c r="E22" i="3"/>
  <c r="E12" i="3"/>
  <c r="D37" i="3"/>
  <c r="D22" i="3"/>
  <c r="E37" i="21" l="1"/>
  <c r="E32" i="21"/>
  <c r="E27" i="21"/>
  <c r="E17" i="21"/>
  <c r="E12" i="21"/>
  <c r="F27" i="13" l="1"/>
  <c r="E22" i="5"/>
  <c r="E17" i="5"/>
  <c r="E12" i="5"/>
  <c r="F42" i="3" l="1"/>
  <c r="G42" i="3" s="1"/>
  <c r="E5" i="1" l="1"/>
  <c r="F3" i="1"/>
  <c r="F5" i="1"/>
  <c r="F6" i="1"/>
  <c r="E4" i="1"/>
  <c r="E6" i="1"/>
  <c r="E3" i="1"/>
  <c r="E7" i="1" l="1"/>
  <c r="E37" i="8"/>
  <c r="E32" i="8"/>
  <c r="E27" i="8"/>
  <c r="E22" i="8"/>
  <c r="E17" i="8"/>
  <c r="E12" i="8"/>
  <c r="F32" i="19" l="1"/>
  <c r="G15" i="10" l="1"/>
  <c r="E22" i="20" l="1"/>
  <c r="E12" i="20"/>
  <c r="E3" i="12" l="1"/>
  <c r="F3" i="12"/>
  <c r="E4" i="12"/>
  <c r="F4" i="12"/>
  <c r="E5" i="12"/>
  <c r="F5" i="12"/>
  <c r="E6" i="12"/>
  <c r="F6" i="12"/>
  <c r="D4" i="12"/>
  <c r="D5" i="12"/>
  <c r="D6" i="12"/>
  <c r="D3" i="12"/>
  <c r="F37" i="12"/>
  <c r="D37" i="12"/>
  <c r="G35" i="12"/>
  <c r="E3" i="18"/>
  <c r="F3" i="18"/>
  <c r="E4" i="18"/>
  <c r="F4" i="18"/>
  <c r="E5" i="18"/>
  <c r="F5" i="18"/>
  <c r="E6" i="18"/>
  <c r="F6" i="18"/>
  <c r="D4" i="18"/>
  <c r="D5" i="18"/>
  <c r="D6" i="18"/>
  <c r="D3" i="18"/>
  <c r="E37" i="18"/>
  <c r="E32" i="18"/>
  <c r="E27" i="18"/>
  <c r="E22" i="18"/>
  <c r="E17" i="18"/>
  <c r="E12" i="18"/>
  <c r="D4" i="1"/>
  <c r="D5" i="1"/>
  <c r="D6" i="1"/>
  <c r="D3" i="1"/>
  <c r="F12" i="1"/>
  <c r="E12" i="1"/>
  <c r="D12" i="1"/>
  <c r="E3" i="17"/>
  <c r="F3" i="17"/>
  <c r="E4" i="17"/>
  <c r="F4" i="17"/>
  <c r="E5" i="17"/>
  <c r="F5" i="17"/>
  <c r="E6" i="17"/>
  <c r="F6" i="17"/>
  <c r="D4" i="17"/>
  <c r="D5" i="17"/>
  <c r="D6" i="17"/>
  <c r="D3" i="17"/>
  <c r="E27" i="17"/>
  <c r="E22" i="17"/>
  <c r="E17" i="17"/>
  <c r="E12" i="17"/>
  <c r="E3" i="11"/>
  <c r="F3" i="11"/>
  <c r="E4" i="11"/>
  <c r="F4" i="11"/>
  <c r="E5" i="11"/>
  <c r="F5" i="11"/>
  <c r="E6" i="11"/>
  <c r="F6" i="11"/>
  <c r="D4" i="11"/>
  <c r="D5" i="11"/>
  <c r="D6" i="11"/>
  <c r="D3" i="11"/>
  <c r="F42" i="11"/>
  <c r="D42" i="11"/>
  <c r="G40" i="11"/>
  <c r="F37" i="11"/>
  <c r="D37" i="11"/>
  <c r="G35" i="11"/>
  <c r="F32" i="11"/>
  <c r="D32" i="11"/>
  <c r="G30" i="11"/>
  <c r="F27" i="11"/>
  <c r="D27" i="11"/>
  <c r="G25" i="11"/>
  <c r="E3" i="10"/>
  <c r="F3" i="10"/>
  <c r="E4" i="10"/>
  <c r="F4" i="10"/>
  <c r="F5" i="10"/>
  <c r="E6" i="10"/>
  <c r="F6" i="10"/>
  <c r="D4" i="10"/>
  <c r="D6" i="10"/>
  <c r="F27" i="10"/>
  <c r="E27" i="10"/>
  <c r="D27" i="10"/>
  <c r="E3" i="16"/>
  <c r="F3" i="16"/>
  <c r="E6" i="16"/>
  <c r="F6" i="16"/>
  <c r="D6" i="16"/>
  <c r="D3" i="16"/>
  <c r="E32" i="16"/>
  <c r="E27" i="16"/>
  <c r="E22" i="16"/>
  <c r="E17" i="16"/>
  <c r="G10" i="16"/>
  <c r="D12" i="16"/>
  <c r="F12" i="16"/>
  <c r="F37" i="16"/>
  <c r="D37" i="16"/>
  <c r="G35" i="16"/>
  <c r="E3" i="9"/>
  <c r="F3" i="9"/>
  <c r="E4" i="9"/>
  <c r="F4" i="9"/>
  <c r="E5" i="9"/>
  <c r="F5" i="9"/>
  <c r="E6" i="9"/>
  <c r="F6" i="9"/>
  <c r="D4" i="9"/>
  <c r="D5" i="9"/>
  <c r="D6" i="9"/>
  <c r="D3" i="9"/>
  <c r="G42" i="11" l="1"/>
  <c r="G37" i="16"/>
  <c r="G37" i="12"/>
  <c r="G37" i="11"/>
  <c r="G32" i="11"/>
  <c r="G27" i="11"/>
  <c r="G12" i="16"/>
  <c r="F3" i="14"/>
  <c r="F4" i="14"/>
  <c r="F5" i="14"/>
  <c r="F6" i="14"/>
  <c r="E3" i="14"/>
  <c r="E4" i="14"/>
  <c r="E5" i="14"/>
  <c r="E6" i="14"/>
  <c r="D4" i="14"/>
  <c r="D5" i="14"/>
  <c r="D6" i="14"/>
  <c r="D3" i="14"/>
  <c r="E27" i="14"/>
  <c r="E22" i="14"/>
  <c r="E17" i="14"/>
  <c r="E12" i="14"/>
  <c r="E3" i="15" l="1"/>
  <c r="F3" i="15"/>
  <c r="F4" i="15"/>
  <c r="F5" i="15"/>
  <c r="E6" i="15"/>
  <c r="F6" i="15"/>
  <c r="D6" i="15"/>
  <c r="D3" i="15"/>
  <c r="E3" i="8"/>
  <c r="F3" i="8"/>
  <c r="E4" i="8"/>
  <c r="F4" i="8"/>
  <c r="E5" i="8"/>
  <c r="F5" i="8"/>
  <c r="E6" i="8"/>
  <c r="F6" i="8"/>
  <c r="D4" i="8"/>
  <c r="D5" i="8"/>
  <c r="D6" i="8"/>
  <c r="D3" i="8"/>
  <c r="G35" i="8"/>
  <c r="G20" i="8"/>
  <c r="D7" i="15" l="1"/>
  <c r="C27" i="8"/>
  <c r="E3" i="7" l="1"/>
  <c r="F3" i="7"/>
  <c r="E4" i="7"/>
  <c r="F4" i="7"/>
  <c r="F5" i="7"/>
  <c r="E6" i="7"/>
  <c r="F6" i="7"/>
  <c r="D4" i="7"/>
  <c r="D6" i="7"/>
  <c r="D3" i="7"/>
  <c r="E3" i="6"/>
  <c r="F3" i="6"/>
  <c r="E4" i="6"/>
  <c r="F4" i="6"/>
  <c r="E5" i="6"/>
  <c r="F5" i="6"/>
  <c r="E6" i="6"/>
  <c r="F6" i="6"/>
  <c r="D4" i="6"/>
  <c r="D5" i="6"/>
  <c r="D6" i="6"/>
  <c r="D3" i="6"/>
  <c r="F32" i="6"/>
  <c r="D32" i="6"/>
  <c r="G28" i="6"/>
  <c r="E3" i="2"/>
  <c r="F3" i="2"/>
  <c r="E4" i="2"/>
  <c r="F4" i="2"/>
  <c r="E5" i="2"/>
  <c r="F5" i="2"/>
  <c r="E6" i="2"/>
  <c r="F6" i="2"/>
  <c r="E7" i="2"/>
  <c r="D4" i="2"/>
  <c r="D5" i="2"/>
  <c r="D6" i="2"/>
  <c r="D3" i="2"/>
  <c r="F12" i="2"/>
  <c r="F17" i="2"/>
  <c r="F22" i="2"/>
  <c r="F27" i="2"/>
  <c r="F32" i="2"/>
  <c r="G32" i="2" s="1"/>
  <c r="F42" i="2"/>
  <c r="G42" i="2" s="1"/>
  <c r="D42" i="2"/>
  <c r="G40" i="2"/>
  <c r="G37" i="2"/>
  <c r="D37" i="2"/>
  <c r="G35" i="2"/>
  <c r="D32" i="2"/>
  <c r="E3" i="20"/>
  <c r="F3" i="20"/>
  <c r="E4" i="20"/>
  <c r="F4" i="20"/>
  <c r="E5" i="20"/>
  <c r="F5" i="20"/>
  <c r="E6" i="20"/>
  <c r="F6" i="20"/>
  <c r="D4" i="20"/>
  <c r="D5" i="20"/>
  <c r="D6" i="20"/>
  <c r="D3" i="20"/>
  <c r="F22" i="20"/>
  <c r="E3" i="5"/>
  <c r="F3" i="5"/>
  <c r="E4" i="5"/>
  <c r="F4" i="5"/>
  <c r="E5" i="5"/>
  <c r="F5" i="5"/>
  <c r="E6" i="5"/>
  <c r="F6" i="5"/>
  <c r="D4" i="5"/>
  <c r="D5" i="5"/>
  <c r="D6" i="5"/>
  <c r="D3" i="5"/>
  <c r="F22" i="5"/>
  <c r="F17" i="5"/>
  <c r="F12" i="5"/>
  <c r="D22" i="5"/>
  <c r="D17" i="5"/>
  <c r="D12" i="5"/>
  <c r="F37" i="21"/>
  <c r="F32" i="21"/>
  <c r="F27" i="21"/>
  <c r="F17" i="21"/>
  <c r="F12" i="21"/>
  <c r="D37" i="21"/>
  <c r="D32" i="21"/>
  <c r="D27" i="21"/>
  <c r="D17" i="21"/>
  <c r="D12" i="21"/>
  <c r="E3" i="13"/>
  <c r="F3" i="13"/>
  <c r="E4" i="13"/>
  <c r="F4" i="13"/>
  <c r="E5" i="13"/>
  <c r="F5" i="13"/>
  <c r="E6" i="13"/>
  <c r="F6" i="13"/>
  <c r="D4" i="13"/>
  <c r="D5" i="13"/>
  <c r="D6" i="13"/>
  <c r="D3" i="13"/>
  <c r="F47" i="13"/>
  <c r="E47" i="13"/>
  <c r="D47" i="13"/>
  <c r="E32" i="13"/>
  <c r="F32" i="13"/>
  <c r="E37" i="13"/>
  <c r="F37" i="13"/>
  <c r="E42" i="13"/>
  <c r="F42" i="13"/>
  <c r="D42" i="13"/>
  <c r="D37" i="13"/>
  <c r="D32" i="13"/>
  <c r="E27" i="13"/>
  <c r="D27" i="13"/>
  <c r="E22" i="13"/>
  <c r="D22" i="13"/>
  <c r="D17" i="13"/>
  <c r="E22" i="4"/>
  <c r="F22" i="4"/>
  <c r="D22" i="4"/>
  <c r="E17" i="4"/>
  <c r="F17" i="4"/>
  <c r="D17" i="4"/>
  <c r="E12" i="4"/>
  <c r="F12" i="4"/>
  <c r="D12" i="4"/>
  <c r="D42" i="3"/>
  <c r="F32" i="3"/>
  <c r="D32" i="3"/>
  <c r="F27" i="3"/>
  <c r="D27" i="3"/>
  <c r="F12" i="3"/>
  <c r="D12" i="3"/>
  <c r="E3" i="21"/>
  <c r="F3" i="21"/>
  <c r="E4" i="21"/>
  <c r="F4" i="21"/>
  <c r="E5" i="21"/>
  <c r="F5" i="21"/>
  <c r="E6" i="21"/>
  <c r="F6" i="21"/>
  <c r="D4" i="21"/>
  <c r="D5" i="21"/>
  <c r="D6" i="21"/>
  <c r="D3" i="21"/>
  <c r="G30" i="13"/>
  <c r="G12" i="13"/>
  <c r="G10" i="13"/>
  <c r="G9" i="13"/>
  <c r="G8" i="13"/>
  <c r="E3" i="4"/>
  <c r="F3" i="4"/>
  <c r="E4" i="4"/>
  <c r="F4" i="4"/>
  <c r="E5" i="4"/>
  <c r="F5" i="4"/>
  <c r="E6" i="4"/>
  <c r="F6" i="4"/>
  <c r="D4" i="4"/>
  <c r="D5" i="4"/>
  <c r="D6" i="4"/>
  <c r="D3" i="4"/>
  <c r="G8" i="3"/>
  <c r="G9" i="3"/>
  <c r="G13" i="3"/>
  <c r="G14" i="3"/>
  <c r="G15" i="3"/>
  <c r="G16" i="3"/>
  <c r="G17" i="3"/>
  <c r="G18" i="3"/>
  <c r="G19" i="3"/>
  <c r="G20" i="3"/>
  <c r="G24" i="3"/>
  <c r="G29" i="3"/>
  <c r="G30" i="3"/>
  <c r="D7" i="21" l="1"/>
  <c r="G6" i="21"/>
  <c r="E7" i="5"/>
  <c r="D4" i="22"/>
  <c r="E7" i="20"/>
  <c r="D7" i="13"/>
  <c r="F7" i="13"/>
  <c r="G6" i="13"/>
  <c r="F7" i="2"/>
  <c r="G32" i="13"/>
  <c r="G37" i="3"/>
  <c r="G22" i="3"/>
  <c r="G32" i="3"/>
  <c r="G27" i="3"/>
  <c r="G12" i="3"/>
  <c r="G32" i="6"/>
  <c r="G15" i="20"/>
  <c r="D32" i="16" l="1"/>
  <c r="D27" i="16"/>
  <c r="D22" i="16"/>
  <c r="D17" i="16"/>
  <c r="D37" i="15"/>
  <c r="D32" i="15"/>
  <c r="D27" i="15"/>
  <c r="D22" i="15"/>
  <c r="D17" i="15"/>
  <c r="D12" i="15"/>
  <c r="E7" i="16" l="1"/>
  <c r="E7" i="15"/>
  <c r="F32" i="12"/>
  <c r="F27" i="12"/>
  <c r="F22" i="12"/>
  <c r="F17" i="12"/>
  <c r="F12" i="12"/>
  <c r="D32" i="12"/>
  <c r="D7" i="12"/>
  <c r="D27" i="12"/>
  <c r="D22" i="12"/>
  <c r="D17" i="12"/>
  <c r="D12" i="12"/>
  <c r="F7" i="12" l="1"/>
  <c r="D7" i="16"/>
  <c r="D37" i="18"/>
  <c r="D32" i="18"/>
  <c r="D27" i="18"/>
  <c r="D22" i="18"/>
  <c r="D17" i="18"/>
  <c r="D12" i="18"/>
  <c r="E32" i="1"/>
  <c r="E27" i="1"/>
  <c r="E22" i="1"/>
  <c r="E17" i="1"/>
  <c r="D32" i="1"/>
  <c r="D27" i="1"/>
  <c r="D22" i="1"/>
  <c r="D17" i="1"/>
  <c r="F12" i="17"/>
  <c r="F17" i="17"/>
  <c r="F22" i="17"/>
  <c r="F27" i="17"/>
  <c r="D27" i="17"/>
  <c r="D22" i="17"/>
  <c r="D17" i="17"/>
  <c r="D12" i="17"/>
  <c r="E7" i="18" l="1"/>
  <c r="D7" i="18"/>
  <c r="E7" i="17"/>
  <c r="D7" i="17"/>
  <c r="D7" i="1" l="1"/>
  <c r="D12" i="11" l="1"/>
  <c r="D17" i="11"/>
  <c r="D22" i="11"/>
  <c r="D22" i="10"/>
  <c r="D17" i="10"/>
  <c r="E7" i="11" l="1"/>
  <c r="D7" i="10"/>
  <c r="D7" i="11" l="1"/>
  <c r="D27" i="9"/>
  <c r="D22" i="9"/>
  <c r="D17" i="9"/>
  <c r="D12" i="9"/>
  <c r="D7" i="9" l="1"/>
  <c r="F27" i="14" l="1"/>
  <c r="F22" i="14"/>
  <c r="F17" i="14"/>
  <c r="F12" i="14"/>
  <c r="D27" i="14"/>
  <c r="D22" i="14"/>
  <c r="D17" i="14"/>
  <c r="D12" i="14"/>
  <c r="D37" i="8"/>
  <c r="D32" i="8"/>
  <c r="D27" i="8"/>
  <c r="D22" i="8"/>
  <c r="D17" i="8"/>
  <c r="D12" i="8"/>
  <c r="D7" i="14" l="1"/>
  <c r="D7" i="8"/>
  <c r="D37" i="7" l="1"/>
  <c r="D32" i="7"/>
  <c r="D7" i="7"/>
  <c r="D27" i="7"/>
  <c r="D22" i="7"/>
  <c r="D17" i="7"/>
  <c r="D12" i="7"/>
  <c r="D42" i="6" l="1"/>
  <c r="D37" i="6"/>
  <c r="D27" i="6"/>
  <c r="D22" i="6"/>
  <c r="D17" i="6"/>
  <c r="D12" i="6"/>
  <c r="D7" i="6" l="1"/>
  <c r="E32" i="19" l="1"/>
  <c r="E17" i="19"/>
  <c r="D32" i="19"/>
  <c r="D17" i="19"/>
  <c r="D27" i="2"/>
  <c r="D22" i="2"/>
  <c r="D17" i="2"/>
  <c r="D12" i="20"/>
  <c r="D17" i="20"/>
  <c r="D22" i="20"/>
  <c r="D7" i="2" l="1"/>
  <c r="E7" i="19"/>
  <c r="D7" i="20"/>
  <c r="G21" i="21" l="1"/>
  <c r="D7" i="5" l="1"/>
  <c r="D7" i="22" l="1"/>
  <c r="D6" i="22"/>
  <c r="D5" i="22"/>
  <c r="D8" i="22" s="1"/>
  <c r="F32" i="1" l="1"/>
  <c r="D7" i="4" l="1"/>
  <c r="G25" i="9" l="1"/>
  <c r="F12" i="15" l="1"/>
  <c r="G10" i="12" l="1"/>
  <c r="G15" i="12"/>
  <c r="G20" i="12"/>
  <c r="G30" i="12"/>
  <c r="G22" i="12"/>
  <c r="G17" i="12"/>
  <c r="G12" i="12"/>
  <c r="G5" i="12" l="1"/>
  <c r="G27" i="12"/>
  <c r="G32" i="12"/>
  <c r="E7" i="12"/>
  <c r="G7" i="12" s="1"/>
  <c r="G10" i="18"/>
  <c r="G15" i="18"/>
  <c r="G20" i="18"/>
  <c r="G25" i="18"/>
  <c r="G30" i="18"/>
  <c r="G35" i="18"/>
  <c r="F37" i="18" l="1"/>
  <c r="F32" i="18"/>
  <c r="F27" i="18"/>
  <c r="F22" i="18"/>
  <c r="F17" i="18"/>
  <c r="F12" i="18"/>
  <c r="G32" i="18" l="1"/>
  <c r="G17" i="18"/>
  <c r="G5" i="18"/>
  <c r="G12" i="18"/>
  <c r="F7" i="18"/>
  <c r="G7" i="18" s="1"/>
  <c r="G37" i="18"/>
  <c r="G27" i="18"/>
  <c r="G22" i="18"/>
  <c r="G20" i="1"/>
  <c r="G25" i="1"/>
  <c r="G28" i="1"/>
  <c r="G29" i="1"/>
  <c r="G32" i="1"/>
  <c r="F27" i="1"/>
  <c r="F22" i="1"/>
  <c r="F17" i="1"/>
  <c r="G10" i="17"/>
  <c r="G15" i="17"/>
  <c r="G20" i="17"/>
  <c r="F7" i="17"/>
  <c r="G10" i="11"/>
  <c r="G15" i="11"/>
  <c r="G20" i="11"/>
  <c r="F22" i="11"/>
  <c r="F17" i="11"/>
  <c r="G17" i="11" s="1"/>
  <c r="F12" i="11"/>
  <c r="F22" i="10"/>
  <c r="E22" i="10"/>
  <c r="F17" i="10"/>
  <c r="E17" i="10"/>
  <c r="G17" i="10" l="1"/>
  <c r="G4" i="1"/>
  <c r="G12" i="11"/>
  <c r="G17" i="17"/>
  <c r="F7" i="10"/>
  <c r="G22" i="11"/>
  <c r="G5" i="11"/>
  <c r="G22" i="17"/>
  <c r="G12" i="17"/>
  <c r="G27" i="1"/>
  <c r="G3" i="1"/>
  <c r="F7" i="11"/>
  <c r="G5" i="17"/>
  <c r="E7" i="10"/>
  <c r="G30" i="16"/>
  <c r="G25" i="16"/>
  <c r="G20" i="16"/>
  <c r="G15" i="16"/>
  <c r="F32" i="16"/>
  <c r="F27" i="16"/>
  <c r="F22" i="16"/>
  <c r="F17" i="16"/>
  <c r="G20" i="9"/>
  <c r="G15" i="9"/>
  <c r="G10" i="9"/>
  <c r="F27" i="9"/>
  <c r="F22" i="9"/>
  <c r="F17" i="9"/>
  <c r="F12" i="9"/>
  <c r="G25" i="14"/>
  <c r="G20" i="14"/>
  <c r="G15" i="14"/>
  <c r="G10" i="14"/>
  <c r="G9" i="14"/>
  <c r="F7" i="14"/>
  <c r="E7" i="14"/>
  <c r="G27" i="14"/>
  <c r="G17" i="14"/>
  <c r="G12" i="14"/>
  <c r="G34" i="15"/>
  <c r="G30" i="15"/>
  <c r="G25" i="15"/>
  <c r="G19" i="15"/>
  <c r="G15" i="15"/>
  <c r="F37" i="15"/>
  <c r="F32" i="15"/>
  <c r="F27" i="15"/>
  <c r="F22" i="15"/>
  <c r="F17" i="15"/>
  <c r="G17" i="15" s="1"/>
  <c r="G30" i="8"/>
  <c r="G25" i="8"/>
  <c r="G15" i="8"/>
  <c r="G10" i="8"/>
  <c r="F12" i="8"/>
  <c r="C22" i="8"/>
  <c r="C32" i="8" s="1"/>
  <c r="C37" i="8" s="1"/>
  <c r="F37" i="8"/>
  <c r="F32" i="8"/>
  <c r="F27" i="8"/>
  <c r="F17" i="8"/>
  <c r="G35" i="7"/>
  <c r="G30" i="7"/>
  <c r="G25" i="7"/>
  <c r="G20" i="7"/>
  <c r="G15" i="7"/>
  <c r="G10" i="7"/>
  <c r="F37" i="7"/>
  <c r="F32" i="7"/>
  <c r="F27" i="7"/>
  <c r="F22" i="7"/>
  <c r="F17" i="7"/>
  <c r="F12" i="7"/>
  <c r="G40" i="6"/>
  <c r="G35" i="6"/>
  <c r="G23" i="6"/>
  <c r="G19" i="6"/>
  <c r="G15" i="6"/>
  <c r="G14" i="6"/>
  <c r="G10" i="6"/>
  <c r="F42" i="6"/>
  <c r="E42" i="6"/>
  <c r="F37" i="6"/>
  <c r="F27" i="6"/>
  <c r="F22" i="6"/>
  <c r="F17" i="6"/>
  <c r="F12" i="6"/>
  <c r="G30" i="19"/>
  <c r="G15" i="19"/>
  <c r="G14" i="19"/>
  <c r="F17" i="19"/>
  <c r="G25" i="2"/>
  <c r="G20" i="2"/>
  <c r="G19" i="2"/>
  <c r="G15" i="2"/>
  <c r="G14" i="2"/>
  <c r="G10" i="2"/>
  <c r="G9" i="2"/>
  <c r="G20" i="20"/>
  <c r="G14" i="20"/>
  <c r="G9" i="20"/>
  <c r="G20" i="5"/>
  <c r="G19" i="5"/>
  <c r="G15" i="5"/>
  <c r="G9" i="5"/>
  <c r="F7" i="5"/>
  <c r="G40" i="21"/>
  <c r="G35" i="21"/>
  <c r="G30" i="21"/>
  <c r="G29" i="21"/>
  <c r="G25" i="21"/>
  <c r="G20" i="21"/>
  <c r="G15" i="21"/>
  <c r="G10" i="21"/>
  <c r="G39" i="13"/>
  <c r="G35" i="13"/>
  <c r="G20" i="13"/>
  <c r="G15" i="13"/>
  <c r="G14" i="13"/>
  <c r="G13" i="13"/>
  <c r="G20" i="4"/>
  <c r="G15" i="4"/>
  <c r="G9" i="4"/>
  <c r="F6" i="19" l="1"/>
  <c r="F22" i="19"/>
  <c r="G22" i="8"/>
  <c r="G12" i="8"/>
  <c r="G32" i="7"/>
  <c r="G22" i="7"/>
  <c r="G12" i="7"/>
  <c r="G27" i="7"/>
  <c r="G17" i="6"/>
  <c r="G27" i="6"/>
  <c r="G12" i="21"/>
  <c r="G37" i="21"/>
  <c r="G17" i="21"/>
  <c r="G42" i="21"/>
  <c r="G5" i="10"/>
  <c r="G17" i="9"/>
  <c r="G12" i="9"/>
  <c r="G22" i="14"/>
  <c r="G32" i="15"/>
  <c r="G37" i="15"/>
  <c r="G22" i="15"/>
  <c r="G32" i="8"/>
  <c r="G37" i="6"/>
  <c r="G42" i="6"/>
  <c r="G5" i="20"/>
  <c r="G17" i="5"/>
  <c r="G42" i="13"/>
  <c r="G17" i="13"/>
  <c r="G4" i="4"/>
  <c r="G32" i="16"/>
  <c r="G5" i="1"/>
  <c r="G32" i="21"/>
  <c r="E7" i="13"/>
  <c r="G22" i="13"/>
  <c r="G7" i="11"/>
  <c r="G17" i="7"/>
  <c r="G22" i="20"/>
  <c r="G27" i="9"/>
  <c r="F7" i="8"/>
  <c r="G37" i="8"/>
  <c r="F7" i="1"/>
  <c r="G7" i="17"/>
  <c r="G22" i="6"/>
  <c r="G27" i="21"/>
  <c r="G22" i="21"/>
  <c r="G27" i="2"/>
  <c r="G22" i="2"/>
  <c r="G17" i="19"/>
  <c r="G12" i="4"/>
  <c r="G17" i="20"/>
  <c r="G37" i="13"/>
  <c r="G22" i="5"/>
  <c r="G7" i="10"/>
  <c r="G27" i="16"/>
  <c r="G17" i="16"/>
  <c r="G22" i="9"/>
  <c r="G27" i="15"/>
  <c r="E7" i="7"/>
  <c r="G22" i="16"/>
  <c r="G4" i="16"/>
  <c r="E7" i="9"/>
  <c r="G5" i="9"/>
  <c r="G5" i="14"/>
  <c r="G5" i="15"/>
  <c r="G4" i="15"/>
  <c r="G27" i="8"/>
  <c r="G17" i="8"/>
  <c r="G37" i="7"/>
  <c r="G5" i="7"/>
  <c r="G12" i="6"/>
  <c r="E7" i="6"/>
  <c r="G3" i="6"/>
  <c r="G4" i="6"/>
  <c r="G32" i="19"/>
  <c r="G17" i="2"/>
  <c r="G12" i="2"/>
  <c r="G5" i="2"/>
  <c r="G12" i="20"/>
  <c r="G12" i="5"/>
  <c r="G4" i="5"/>
  <c r="G4" i="21"/>
  <c r="G4" i="13"/>
  <c r="G17" i="4"/>
  <c r="G5" i="4"/>
  <c r="F7" i="4"/>
  <c r="E7" i="4"/>
  <c r="G22" i="4"/>
  <c r="G22" i="19" l="1"/>
  <c r="F26" i="19"/>
  <c r="G5" i="5"/>
  <c r="G3" i="21"/>
  <c r="F7" i="21"/>
  <c r="G5" i="13"/>
  <c r="F4" i="22"/>
  <c r="F7" i="3"/>
  <c r="F7" i="22"/>
  <c r="G7" i="22" s="1"/>
  <c r="G6" i="3"/>
  <c r="G7" i="1"/>
  <c r="E7" i="21"/>
  <c r="G3" i="13"/>
  <c r="G7" i="13"/>
  <c r="G3" i="3"/>
  <c r="G5" i="21"/>
  <c r="G5" i="19"/>
  <c r="G3" i="2"/>
  <c r="G4" i="20"/>
  <c r="G5" i="8"/>
  <c r="G5" i="6"/>
  <c r="G4" i="2"/>
  <c r="F7" i="16"/>
  <c r="G7" i="16" s="1"/>
  <c r="F7" i="9"/>
  <c r="G7" i="9" s="1"/>
  <c r="G7" i="14"/>
  <c r="F7" i="15"/>
  <c r="G7" i="15" s="1"/>
  <c r="E7" i="8"/>
  <c r="G7" i="8" s="1"/>
  <c r="F7" i="7"/>
  <c r="G7" i="7" s="1"/>
  <c r="F7" i="6"/>
  <c r="G7" i="6" s="1"/>
  <c r="F7" i="19"/>
  <c r="G7" i="19" s="1"/>
  <c r="G7" i="2"/>
  <c r="F7" i="20"/>
  <c r="G7" i="20" s="1"/>
  <c r="G7" i="5"/>
  <c r="G7" i="4"/>
  <c r="G5" i="3"/>
  <c r="G4" i="3"/>
  <c r="G7" i="21" l="1"/>
  <c r="F27" i="19"/>
  <c r="G27" i="19" s="1"/>
  <c r="F8" i="22"/>
  <c r="G7" i="3"/>
  <c r="E4" i="22"/>
  <c r="G5" i="22" l="1"/>
  <c r="G4" i="22"/>
  <c r="G6" i="22" l="1"/>
  <c r="E8" i="22"/>
  <c r="G8" i="22" s="1"/>
</calcChain>
</file>

<file path=xl/sharedStrings.xml><?xml version="1.0" encoding="utf-8"?>
<sst xmlns="http://schemas.openxmlformats.org/spreadsheetml/2006/main" count="1240" uniqueCount="293">
  <si>
    <t>Муниципальная программа города Пыть-Яха</t>
  </si>
  <si>
    <t>Источники финансирования</t>
  </si>
  <si>
    <t>Результаты реализации, 
проблемные вопросы</t>
  </si>
  <si>
    <t>Достижение основных целевых показателей план/факт</t>
  </si>
  <si>
    <t>Кассовое исполнение</t>
  </si>
  <si>
    <t>Процент исполнения</t>
  </si>
  <si>
    <t>Всего по муниципальным программам:</t>
  </si>
  <si>
    <t>федеральный бюджет</t>
  </si>
  <si>
    <t>окружной бюджет</t>
  </si>
  <si>
    <t>городской бюджет</t>
  </si>
  <si>
    <t>другие источники</t>
  </si>
  <si>
    <t>всего:</t>
  </si>
  <si>
    <t>1.</t>
  </si>
  <si>
    <t>Развитие образования в городе Пыть-Яхе</t>
  </si>
  <si>
    <t>1.4.</t>
  </si>
  <si>
    <t>2.</t>
  </si>
  <si>
    <t>2.1.</t>
  </si>
  <si>
    <t>3.</t>
  </si>
  <si>
    <t>3.1.</t>
  </si>
  <si>
    <t>Социальное и демографическое развитие города Пыть-Яха</t>
  </si>
  <si>
    <t>1.1.</t>
  </si>
  <si>
    <t>1.2.</t>
  </si>
  <si>
    <t>Культурное пространство города Пыть-Яха</t>
  </si>
  <si>
    <t>1.3.</t>
  </si>
  <si>
    <t>Мероприятие направлено на содержание объектов МАУК «МКЦ «Феникс», МАУК «КДЦ», обеспечение комплексной безопасности объектов, выплата заработной платы сотрудникам.</t>
  </si>
  <si>
    <t>Произведены расходы на содержание МБОУ ДО «ДШИ», обеспечение комплексной безопасности объекта, выплата заработной платы сотрудникам и проведение мероприятий.</t>
  </si>
  <si>
    <t>4.</t>
  </si>
  <si>
    <t>Развитие физической культуры и спорта в городе Пыть-Яхе</t>
  </si>
  <si>
    <t>5.</t>
  </si>
  <si>
    <t>Поддержка занятости населения в городе Пыть - Яхе</t>
  </si>
  <si>
    <t>6.</t>
  </si>
  <si>
    <t>Развитие агропромышленного комплекса в городе Пыть-Яхе</t>
  </si>
  <si>
    <t>7.</t>
  </si>
  <si>
    <t>Развитие жилищной сферы в городе Пыть-Яхе</t>
  </si>
  <si>
    <t>8.</t>
  </si>
  <si>
    <t>Жилищно-коммунальный комплекс и городская среда города Пыть-Яха</t>
  </si>
  <si>
    <t>9.</t>
  </si>
  <si>
    <t>Профилактика правонарушений в городе Пыть-Яхе</t>
  </si>
  <si>
    <t>10.</t>
  </si>
  <si>
    <t>Укрепление межнационального и межконфессионального согласия, профилактика экстремизма в городе Пыть-Яхе</t>
  </si>
  <si>
    <t>11.</t>
  </si>
  <si>
    <t>Безопасность жизнедеятельности в городе Пыть-Яхе</t>
  </si>
  <si>
    <t>12.</t>
  </si>
  <si>
    <t>Экологическая безопасность города Пыть-Яха</t>
  </si>
  <si>
    <t>13.</t>
  </si>
  <si>
    <t>Развитие экономического потенциала города Пыть-Яха</t>
  </si>
  <si>
    <t>14.</t>
  </si>
  <si>
    <t>Цифровое развитие города Пыть-Яха</t>
  </si>
  <si>
    <t>15.</t>
  </si>
  <si>
    <t>Современная транспортная система города Пыть-Яха</t>
  </si>
  <si>
    <t>16.</t>
  </si>
  <si>
    <t>Управление муниципальными финансами в городе Пыть-Яхе</t>
  </si>
  <si>
    <t>17.</t>
  </si>
  <si>
    <t>Развитие гражданского общества в городе Пыть-Яхе</t>
  </si>
  <si>
    <t>18.</t>
  </si>
  <si>
    <t>Управление
муниципальным имуществом города       Пыть-Яха</t>
  </si>
  <si>
    <t>19.</t>
  </si>
  <si>
    <t>Развитие муниципальной службы в городе Пыть-Яхе</t>
  </si>
  <si>
    <t>20.</t>
  </si>
  <si>
    <t>Содержание городских 
территорий, озеленение и благоустройство
в городе Пыть-Яхе</t>
  </si>
  <si>
    <t>21.</t>
  </si>
  <si>
    <t>Устойчивое развитие коренных малочисленных народов Севера в городе Пыть-Яхе</t>
  </si>
  <si>
    <t>План по программе 
(с изменениями)</t>
  </si>
  <si>
    <t>-</t>
  </si>
  <si>
    <t>Уточненный план по бюджету</t>
  </si>
  <si>
    <t>Региональный проект «Педагоги и наставники»</t>
  </si>
  <si>
    <t>Региональный проект «Повышение финансовой грамотности»</t>
  </si>
  <si>
    <t>Комплекс процессных мероприятий «Содействие развитию дошкольного и общего образования»</t>
  </si>
  <si>
    <t>Комплекс процессных мероприятий «Качество образования»</t>
  </si>
  <si>
    <t>Комплекс процессных мероприятий «Содействие развитию летнего отдыха и оздоровления»</t>
  </si>
  <si>
    <t>Комплекс процессных мероприятий «Содействие развитию дополнительного образования детей, воспитания»</t>
  </si>
  <si>
    <t>Комплекс процессных мероприятий «Комплексная безопасность образовательных организаций и учреждений подведомственных Управлению по образованию администрации г. Пыть-Ях»</t>
  </si>
  <si>
    <t>Комплекс процессных мероприятий «Поддержка семьи, материнства и детства»</t>
  </si>
  <si>
    <t>Комплекс процессных мероприятий «Развитие мер социальной поддержки отдельных категорий граждан»</t>
  </si>
  <si>
    <t>Комплекс процессных мероприятий «Реализация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Пыть-Яха»</t>
  </si>
  <si>
    <t>Региональный проект «Семейные ценности и инфраструктура культуры»</t>
  </si>
  <si>
    <t>Региональный проект «Сохранение культурного и исторического наследия»</t>
  </si>
  <si>
    <t>Комплекс процессных мероприятий «Обеспечение деятельности подведомственных учреждений в сфере культуры»</t>
  </si>
  <si>
    <t>Комплекс процессных мероприятий «Укрепление материально-технической базы учреждений культуры»</t>
  </si>
  <si>
    <t>Комплекс процессных мероприятий «Обеспечение деятельности ресурсного центра поддержки социально ориентированных некоммерческих организаций»</t>
  </si>
  <si>
    <t xml:space="preserve">Комплекс процессных мероприятий «Поддержка одаренных детей и молодежи, развитие художественного образования» </t>
  </si>
  <si>
    <t>Комплекс процессных мероприятий «Создание условий для сохранения культурного и исторического наследия и развития архивного дела»</t>
  </si>
  <si>
    <t>Региональный проект «Развитие спорта высших достижений»</t>
  </si>
  <si>
    <t xml:space="preserve">Комплекс процессных мероприятий «Организация, проведение и обеспечение участия в официальных физкультурных (физкультурно-оздоровительных) мероприятиях» </t>
  </si>
  <si>
    <t>Комплекс процессных мероприятий «Создание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сооружений»</t>
  </si>
  <si>
    <t>Комплекс процессных мероприятий «Обеспечение комплексной безопасности, в том числе антитеррористической безопасности муниципальных объектов спорта»</t>
  </si>
  <si>
    <t>Комплекс процессных мероприятий «Укрепление материально-технической базы учреждений спорта. Развитие сети спортивных объектов шаговой доступности»</t>
  </si>
  <si>
    <t xml:space="preserve">Комплекс процессных мероприятий «Организация, проведение и обеспечение участия в официальных спортивных мероприятиях» </t>
  </si>
  <si>
    <t>Комплекс процессных мероприятий «Поддержка некоммерческих организаций (за исключением государственных (муниципальных) учреждений), в том числе осуществляющих развитие игровых, приоритетных видов спорта»</t>
  </si>
  <si>
    <t>местный бюджет</t>
  </si>
  <si>
    <t>иные источники финансирования</t>
  </si>
  <si>
    <t xml:space="preserve">Комплекс процессных мероприятий «Независимая оценка качества  условий оказания услуг учреждениями культуры» </t>
  </si>
  <si>
    <t>Комплекс процессных мероприятий «Содействие трудоустройству граждан, в том числе граждан с инвалидностью, и социальная поддержка безработных граждан»</t>
  </si>
  <si>
    <t>Комплекс процессных мероприятий «Безопасный труд»</t>
  </si>
  <si>
    <t xml:space="preserve">Комплекс процессных мероприятий «Обеспечение деятельности органов местного самоуправления» </t>
  </si>
  <si>
    <t>бюджет автономного округа</t>
  </si>
  <si>
    <t xml:space="preserve">Комплекс процессных мероприятий «Поддержка животноводства, производства и реализации продукции животноводства» </t>
  </si>
  <si>
    <t>Комплекс процессных мероприятий «Обеспечение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животных»</t>
  </si>
  <si>
    <t>Комплекс процессных мероприятий «Создание общих условий функционирования и развития сельского хозяйства»</t>
  </si>
  <si>
    <t>Региональный проект «Жилье»</t>
  </si>
  <si>
    <t>Региональный проект «Содействие субъектам Российской Федерации в реализации полномочий по оказанию государственной поддержки граждан в обеспечении жильем и оплате жилищно-коммунальных услуг»</t>
  </si>
  <si>
    <t xml:space="preserve">Комплекс процессных мероприятий «Реализация мероприятий по градостроительной деятельности» </t>
  </si>
  <si>
    <t>Комплекс процессных мероприятий «Реализация полномочий в области строительства и жилищных отношений»</t>
  </si>
  <si>
    <t>Комплекс процессных мероприятий «Обеспечение мерами государственной поддержки по улучшению жилищных условий отдельных категорий граждан»</t>
  </si>
  <si>
    <t>Комплекс процессных мероприятий «Сопровождение и развитие региональных информационных систем в области жилищной сферы и строительной отрасли»</t>
  </si>
  <si>
    <t>Комплекс процессных мероприятий «Обеспечение деятельности МКУ «Управление капитального строительства города Пыть-Яха»</t>
  </si>
  <si>
    <t xml:space="preserve">Комплекс процессных мероприятий «Обеспечение надежности и качества предоставления коммунальных услуг» </t>
  </si>
  <si>
    <t>Комплекс процессных мероприятий «Реконструкция, расширение, модернизация, строительство коммунальных объектов»</t>
  </si>
  <si>
    <t>Региональный проект «Формирование комфортной городской среды»</t>
  </si>
  <si>
    <t>Комплекс процессных мероприятий «Обеспечение функционирования и развития систем видеонаблюдения в наиболее криминогенных общественных местах и на улицах Пыть-Яха»</t>
  </si>
  <si>
    <t xml:space="preserve">Комплекс процессных мероприятий «Создание условий для деятельности народных дружинников» </t>
  </si>
  <si>
    <t>Комплекс процессных мероприятий «Осуществление государственных полномочий по созданию и обеспечению деятельности административной комиссии»</t>
  </si>
  <si>
    <t>Комплекс процессных мероприятий «Осуществление государственных полномочий по составлению (изменению) списков кандидатов в присяжные заседатели федеральных судов общей юрисдикции»</t>
  </si>
  <si>
    <t>Комплекс процессных мероприятий «Профилактика рецидивных преступлений»</t>
  </si>
  <si>
    <t>Комплекс процессных мероприятий «Организация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несовершеннолетних»</t>
  </si>
  <si>
    <t>Комплекс процессных мероприятий «Проведение информационной антинаркотической политики»</t>
  </si>
  <si>
    <t xml:space="preserve">Комплекс процессных мероприятий «Содействие религиозным организациям в культурно-просветительской и социально-значимой
деятельности, направленной на развитие межнационального и межконфессионального диалога, возрождению семейных ценностей,
противодействию экстремизму, национальной и религиозной нетерпимости» </t>
  </si>
  <si>
    <t>Комплекс процессных мероприятий «Укрепление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единства)»</t>
  </si>
  <si>
    <t>Комплекс процессных мероприятий «Конкурс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экстремизма»</t>
  </si>
  <si>
    <t xml:space="preserve">Комплекс процессных мероприятий «Реализация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мигрантов» </t>
  </si>
  <si>
    <t>Комплекс процессных мероприятий «Проведение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средствами»</t>
  </si>
  <si>
    <t>22.</t>
  </si>
  <si>
    <t xml:space="preserve">Комплекс процессных мероприятий «Организация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розни» </t>
  </si>
  <si>
    <t>Комплекс процессных мероприятий «Проведение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отходами»</t>
  </si>
  <si>
    <t xml:space="preserve">2. </t>
  </si>
  <si>
    <t xml:space="preserve">Комплекс процессных мероприятий «Организация и проведении мероприятий в рамках международной экологической акции «Спасти и сохранить» </t>
  </si>
  <si>
    <t xml:space="preserve">3. </t>
  </si>
  <si>
    <t>Комплекс процессных мероприятий «Обеспечение регулирования деятельности по обращению с отходами производства и потребления»</t>
  </si>
  <si>
    <t>Комплекс процессных мероприятий «Разработка и реализация мероприятий по ликвидации несанкционированных свалок»</t>
  </si>
  <si>
    <t xml:space="preserve">Комплекс процессных мероприятий «Содержание контейнерных площадок, находящихся в муниципальной собственности (бесхозные)» </t>
  </si>
  <si>
    <t>Комплекс процессных мероприятий «Профилактика инфекционных и паразитарных заболеваний, включая иммунопрофилактику (дезинсекция и дератизация территорий в муниципальном образовании»</t>
  </si>
  <si>
    <t xml:space="preserve">Комплекс процессных мероприятий «Переподготовка и повышение квалификации работников» </t>
  </si>
  <si>
    <t>Комплекс процессных мероприятий «Проведение пропаганды и обучения населения способам защиты и действиям в чрезвычайных ситуациях»</t>
  </si>
  <si>
    <t xml:space="preserve">Комплекс процессных мероприятий «Изготовление и установка информационных знаков по безопасности и на водных объектах» </t>
  </si>
  <si>
    <t>Комплекс процессных мероприятий «Повышение защиты населения и территории от угроз природного и техногенного характера»</t>
  </si>
  <si>
    <t>Комплекс процессных мероприятий «Обеспечение пожарной безопасности территорий»</t>
  </si>
  <si>
    <t>Комплекс процессных мероприятий «Обеспечение деятельности МКУ «ЕДДС города Пыть-Яха»</t>
  </si>
  <si>
    <t>Региональный проект «Малое и среднее предпринимательство и поддержка индивидуальной предпринимательской инициативы»</t>
  </si>
  <si>
    <t>Комплекс процессных мероприятий «Пропаганда и популяризация предпринимательской деятельности»</t>
  </si>
  <si>
    <t xml:space="preserve">Комплекс процессных мероприятий «Предоставление грантовой поддержки социальному и креативному предпринимательству» </t>
  </si>
  <si>
    <t>Комплекс процессных мероприятий «Правовое просвещение и информирование в сфере защиты прав потребителей»</t>
  </si>
  <si>
    <t>Комплекс процессных мероприятий «Развитие электронного муниципалитета, формирование и сопровождение информационных ресурсов и систем, обеспечение доступа к ним»</t>
  </si>
  <si>
    <t xml:space="preserve">Комплекс процессных мероприятий «Развитие и сопровождение информационных систем в деятельности органов местного самоуправления» </t>
  </si>
  <si>
    <t>Комплекс процессных мероприятий «Модернизация оборудования, развитие и поддержка корпоративной сети органа местного самоуправления»</t>
  </si>
  <si>
    <t>Комплекс процессных мероприятий «Развитие системы обеспечения информационной безопасности органов местного самоуправления»</t>
  </si>
  <si>
    <t>Региональный проект «Строительство (реконструкция) автомобильных дорог общего пользования местного значения»</t>
  </si>
  <si>
    <t>Комплекс процессных мероприятий «Создание условий для предоставления транспортных услуг населению, и организация транспортного обслуживания населения в границах городского округа»</t>
  </si>
  <si>
    <t>Комплекс процессных мероприятий «Содержание автомобильных дорог и искусственных сооружений на них, в том числе локальный ремонт участков автодорог»</t>
  </si>
  <si>
    <t xml:space="preserve">Комплекс процессных мероприятий «Капитальный ремонт и ремонт автомобильных дорог общего пользования местного значения» </t>
  </si>
  <si>
    <t xml:space="preserve">Комплекс процессных мероприятий «Проектирование, строительство (реконструкция) автомобильных дорог общего пользования местного значения» </t>
  </si>
  <si>
    <t>Комплекс процессных мероприятий «Общесистемные меры развития дорожного хозяйства»</t>
  </si>
  <si>
    <t xml:space="preserve">Комплекс процессных мероприятий «Организация бюджетного процесса» </t>
  </si>
  <si>
    <t>Комплекс процессных мероприятий «Управление муниципальным долгом»</t>
  </si>
  <si>
    <t>Комплекс процессных мероприятий «Формирование в бюджете города резервного фонда»</t>
  </si>
  <si>
    <t xml:space="preserve">Комплекс процессных мероприятий «Резервирование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условий» </t>
  </si>
  <si>
    <t>Региональный проект «Мы вместе» (Воспитание гармонично развитой личности)</t>
  </si>
  <si>
    <t xml:space="preserve">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 </t>
  </si>
  <si>
    <t>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</t>
  </si>
  <si>
    <t xml:space="preserve">Комплекс процессных мероприятий «Развитие гражданских инициатив» </t>
  </si>
  <si>
    <t>Комплекс процессных мероприятий «Обеспечение открытости органов местного самоуправления»</t>
  </si>
  <si>
    <t>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</t>
  </si>
  <si>
    <t>Комплекс процессных мероприятий «Реализация и обеспечение деятельности муниципальных учреждений молодежной политики»</t>
  </si>
  <si>
    <t xml:space="preserve">Комплекс процессных мероприятий «Управление и распоряжение муниципальным имуществом» </t>
  </si>
  <si>
    <t>Комплекс процессных мероприятий «Обеспечение надлежащего уровня эксплуатации муниципального имущества»</t>
  </si>
  <si>
    <t>Комплекс процессных мероприятий «Проведение мероприятий по землеустройству и землепользованию»</t>
  </si>
  <si>
    <t>Комплекс процессных мероприятий «Обеспечение деятельности органов местного самоуправления»</t>
  </si>
  <si>
    <t>Комплекс процессных мероприятий «Повышение эффективности муниципального управления»</t>
  </si>
  <si>
    <t xml:space="preserve">Комплекс процессных мероприятий «Развитие кадровых, антикоррупционных технологий и кадрового состава» </t>
  </si>
  <si>
    <t>Комплекс процессных мероприятий «Повышение профессионального уровня муниципальных служащих, управленческих кадров и лиц, включенных в резерв управленческих кадров»</t>
  </si>
  <si>
    <t>Комплекс процессных мероприятий «Обеспечение условий для осуществления деятельности органов местного самоуправления города Пыть-Яха и муниципальных учреждений города»</t>
  </si>
  <si>
    <t xml:space="preserve">Комплекс процессных мероприятий «Реализация переданных государственных полномочий по государственной регистрации актов гражданского состояния» </t>
  </si>
  <si>
    <t xml:space="preserve">Комплекс процессных мероприятий «Организация освещения улиц, микрорайонов города» </t>
  </si>
  <si>
    <t>Комплекс процессных мероприятий «Организация озеленения и благоустройства городских территорий, охрана, защита, воспроизводство лесов и зеленных насаждений»</t>
  </si>
  <si>
    <t>Комплекс процессных мероприятий «Содержание мест захоронения»</t>
  </si>
  <si>
    <t>Комплекс процессных мероприятий «Зимнее и летнее содержание городских территорий»</t>
  </si>
  <si>
    <t>Комплекс процессных мероприятий «Обеспечение комплексного содержания и ремонта объектов благоустройства (детские игровые и спортивные площадки, городской фонтан)»</t>
  </si>
  <si>
    <t>Комплекс процессных мероприятий Праздничное оформление городских территорий»</t>
  </si>
  <si>
    <t xml:space="preserve">Комплекс процессных мероприятий «Сохранение и развитие традиционной культуры, фольклора, традиций, языка, национального спорта и международных связей, национальных промыслов и ремесел» </t>
  </si>
  <si>
    <t>Комплекс процессных мероприятий «Организация,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них»</t>
  </si>
  <si>
    <t>Комплекс процессных мероприятий «Просветительские мероприятия, направленные на популяризацию и поддержку родных языков народов ханты, манси и ненце»</t>
  </si>
  <si>
    <t>Комплекс процессных мероприятий «Развитие материальной базы для сохранения и популяризации самобытной культуры коренных малочисленных народов Севера»</t>
  </si>
  <si>
    <t>Комплекс процессных мероприятий «Поддержка развития внутреннего и въездного туризма»</t>
  </si>
  <si>
    <t>Комплекс процессных мероприятий «Субсидия социально ориентированным некоммерческим организациям»</t>
  </si>
  <si>
    <t>Оказывается техническая поддержка официальных сайтов Администрации г. Пыть-Яха и Думы г. Пыть-Яха, Инвестиционного портала г. Пыть-Яха, Счетно-контрольной палаты г. Пыть-Яха, проведен редизайн и модернизация официального сайта Администрации г. Пыть-Яха. (поквартальная оплата)</t>
  </si>
  <si>
    <t>Оказывается техническая поддержка, модернизация используемого программного обеспечения, приобретение нового программного обеспечения. (поквартальная оплата)</t>
  </si>
  <si>
    <t>Для развития системы информационной безопасности проводится обновление, техническая поддержка программного обеспечения, средств защиты информации корпоративной сети Администрации города Пыть-Яха. (поквартальная оплата)</t>
  </si>
  <si>
    <t>мероприятие без финансирования</t>
  </si>
  <si>
    <t>Материально-техническое и финансовое обеспечение деятельности МКУ «ЕДДС города Пыть-Яха»</t>
  </si>
  <si>
    <t>Запланировано заключение муниципальных контрактов на изготовление и поставку наградной продукции.</t>
  </si>
  <si>
    <t>Оплата расходов и организационное обеспечение МКУ «Управление капитального строительства города Пыть-Яха»</t>
  </si>
  <si>
    <t>Приложение №1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</si>
  <si>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услуг»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</si>
  <si>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</si>
  <si>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t>Запланировано заключение муниципальных контрактов на поставку раздаточных материалов</t>
  </si>
  <si>
    <t>Запланировано заключение муниципальных контрактов на изготовление и поставку информационного видеоролика и плакатов</t>
  </si>
  <si>
    <t>Средства зарезервированны с целью последующего перераспределения  при наступлении определенных условий.</t>
  </si>
  <si>
    <t>Субсидия МБУ «Современник» перечисляется исходя из объема фактически выполненного муниципального задания по оказанию муниципальных услуг.</t>
  </si>
  <si>
    <t>Субсидия МАУ «ТРК «Пыть-Яхинформ» на выполнение муниципального задания перечисляется исходя из объема фактически выполненного муниципального задания по оказанию муниципальных услуг.</t>
  </si>
  <si>
    <t>В 3 кв. 2026 г. запланирован конкурс «Лучший муниципальный служащий города Пыть-Яха».</t>
  </si>
  <si>
    <t>Расходы на осуществление полномочий по государственной регистрации актов гражданского состояния (заработная плата, начисления на выплаты по оплате труда,  видеонаблюдение).</t>
  </si>
  <si>
    <t>на 1 июля 2026 года</t>
  </si>
  <si>
    <t>Заключен и исполнен муниципальный контракт на выполнение геодезических и кадастровых работ в отношении одного земельного участка под объектом муниципальной собственности.
Заключен и исполнен контракт на оказание услуг по оценке четырех земельных участков, с целью определения начальной цены предмета аукциона на право заключения договора аренды земельного участка.</t>
  </si>
  <si>
    <t>В отчетном периоде заключены муниципальные контракты:
- 2 контракта на проведение оценки рыночной стоимости имущества, по результатам которых произведена оценка 48 объектов недвижимого имущества и 2 объекта движимого имущества;
- 1 контракт на оказание услуг по оценке рыночной стоимости размера арендной платы за месяц, по результатам которого оценено 4 объекта имущества (часть нежилого помещения, расположенного по адресу: г. Пыть-Ях, мкр. 2, д. 8, пом. 21; 3 рекламные конструкции);
- 2 контракта на выполнение кадастровых работ, в рамках которых изготовлены технические планы на девять объектов муниципального жилищного фонда, подготовлены акты обследования для постановки и снятия объектов с государственного кадастрового учета;
- 1 контракт на оказание услуг по проведению аудита бухгалтерской (финансовой) отчетности, включая консолидированную финансовую отчетность МУП «УГХ» за 2025 год;
- 1 контракт с ИП Шитиков А.В. на оказание услуг по оценке ущерба, нанесенного муниципальному жилому помещению;
- 2 контракта с ООО ГОСЭП на проведение строительно-технической экспертизы объектов;
- 1 контракт с ООО «Проектстройсервис» на разработку проекта организации работ по сносу объекта капитального строительства;
- 1 агентский договор с АО «Газпром энергосбыт Тюмень» на оплату услуг, связанных с начислением, организацией сбора и учета платежей за найм жилых помещений по договорам социального найма;
- 3 договора с ООО «Росси» на выполнение работ по обслуживанию программных продуктов на платформе «1С:Предприятие» и предоставление комплекта поддержки.
Имеются неисполненные бюджетные обязательства в сумме 602,3 тыс. руб.
Муниципальные контракты с авансовыми платежами не заключались.</t>
  </si>
  <si>
    <t>Комплекс процессных мероприятий «Повышение энергоэффективности в отраслях экономики» (всего)</t>
  </si>
  <si>
    <r>
      <t xml:space="preserve">Проводятся конкурсные процедуры по определению подрядчика по ремонту асфальтобетонного покрытия, замене дорожных знаков, укреплению обочин на 3 участках автомобильных дорог по ул. Нефтяников </t>
    </r>
    <r>
      <rPr>
        <i/>
        <sz val="9"/>
        <rFont val="Times New Roman"/>
        <family val="1"/>
        <charset val="204"/>
      </rPr>
      <t>(0,3 км)</t>
    </r>
    <r>
      <rPr>
        <sz val="10"/>
        <rFont val="Times New Roman"/>
        <family val="1"/>
        <charset val="204"/>
      </rPr>
      <t xml:space="preserve">, ул. Мамонтовской </t>
    </r>
    <r>
      <rPr>
        <i/>
        <sz val="9"/>
        <rFont val="Times New Roman"/>
        <family val="1"/>
        <charset val="204"/>
      </rPr>
      <t>(0,6 км)</t>
    </r>
    <r>
      <rPr>
        <sz val="10"/>
        <rFont val="Times New Roman"/>
        <family val="1"/>
        <charset val="204"/>
      </rPr>
      <t xml:space="preserve">, ул. Магистральной </t>
    </r>
    <r>
      <rPr>
        <i/>
        <sz val="9"/>
        <rFont val="Times New Roman"/>
        <family val="1"/>
        <charset val="204"/>
      </rPr>
      <t>(0,47 км)</t>
    </r>
    <r>
      <rPr>
        <sz val="10"/>
        <rFont val="Times New Roman"/>
        <family val="1"/>
        <charset val="204"/>
      </rPr>
      <t>.</t>
    </r>
  </si>
  <si>
    <r>
      <t xml:space="preserve">Оплата процентов по состоянию на 30.06.2026 года составила 466,0 тыс. рублей, в том числе: 
- </t>
    </r>
    <r>
      <rPr>
        <i/>
        <sz val="9"/>
        <rFont val="Times New Roman"/>
        <family val="1"/>
        <charset val="204"/>
      </rPr>
      <t xml:space="preserve">по договору бюджетного кредита № 6/02-23 от 01.09.2023 года оплата составила 6,3 тыс. рублей; 
- по бюджетному кредиту № 11/25-ДБ от 23.12.2025 года оплата составила 38,5 тыс. рублей;
- по кредитной линии (мун. контракт № 0187300019425000182 от 29.12.2025) оплата составила 421,2 тыс. рублей. 
</t>
    </r>
    <r>
      <rPr>
        <sz val="10"/>
        <rFont val="Times New Roman"/>
        <family val="1"/>
        <charset val="204"/>
      </rPr>
      <t>По состоянию на 30.06.2026 муниципальный долг без учета процентов составляет 158 888,8 тыс. рублей.</t>
    </r>
  </si>
  <si>
    <t>На основании распоряжения администрации города от 28.05.2026 № 936-ра выделены бюджетные ассигнования в сумме 305,6 тыс. рублей на проведение аварийно-восстановительных работ, оценку технического состония строительных конструкций крыши и кровли жилого дома.</t>
  </si>
  <si>
    <r>
      <t>Заключены дополнительные соглашения к соглашению о предоставлении субсидии из бюджета ХМАО - Югры</t>
    </r>
    <r>
      <rPr>
        <i/>
        <sz val="9"/>
        <rFont val="Times New Roman"/>
        <family val="1"/>
        <charset val="204"/>
      </rPr>
      <t xml:space="preserve"> (от 05.02.2025 
№ 71885000-1-2025-009):
- 26.01.2026 - № 71885000-1-2025-009/2;
- 18.03.2026 - № 71885000-1-2025-009/3.</t>
    </r>
    <r>
      <rPr>
        <sz val="10"/>
        <rFont val="Times New Roman"/>
        <family val="1"/>
        <charset val="204"/>
      </rPr>
      <t xml:space="preserve">
</t>
    </r>
    <r>
      <rPr>
        <u/>
        <sz val="10"/>
        <rFont val="Times New Roman"/>
        <family val="1"/>
        <charset val="204"/>
      </rPr>
      <t>Заключены муниципальные контракты:</t>
    </r>
    <r>
      <rPr>
        <sz val="10"/>
        <rFont val="Times New Roman"/>
        <family val="1"/>
        <charset val="204"/>
      </rPr>
      <t xml:space="preserve">
- с ИП Каркмасов З.Б. на благоустройство территории ул. Первопроходцев (2 этап) на сумму 7 422, 92 тыс.руб.
- с ООО «ВУЖ ВУКО» </t>
    </r>
    <r>
      <rPr>
        <i/>
        <sz val="9"/>
        <rFont val="Times New Roman"/>
        <family val="1"/>
        <charset val="204"/>
      </rPr>
      <t xml:space="preserve">(от 30.06.2026 № 0187300019426000146) </t>
    </r>
    <r>
      <rPr>
        <sz val="10"/>
        <rFont val="Times New Roman"/>
        <family val="1"/>
        <charset val="204"/>
      </rPr>
      <t xml:space="preserve">на поставку малых архитектурных форм для общественной территории 
ул. Первопроходцев на сумму 1 623,2 тыс руб.
Заключен договор </t>
    </r>
    <r>
      <rPr>
        <i/>
        <sz val="9"/>
        <rFont val="Times New Roman"/>
        <family val="1"/>
        <charset val="204"/>
      </rPr>
      <t xml:space="preserve">(от 23.06.2026 № 82) </t>
    </r>
    <r>
      <rPr>
        <sz val="10"/>
        <rFont val="Times New Roman"/>
        <family val="1"/>
        <charset val="204"/>
      </rPr>
      <t xml:space="preserve">на оказание услуг по разработке проектной, сметной документации и прохождению негосударственной экспертизы определения сметной стоимости на объекте Благоустройство ул. Первопроходцев (2 этап) на сумму 600,0 тыс.руб.                                                                                                       
</t>
    </r>
    <r>
      <rPr>
        <u/>
        <sz val="10"/>
        <rFont val="Times New Roman"/>
        <family val="1"/>
        <charset val="204"/>
      </rPr>
      <t>Оплачены:</t>
    </r>
    <r>
      <rPr>
        <sz val="10"/>
        <rFont val="Times New Roman"/>
        <family val="1"/>
        <charset val="204"/>
      </rPr>
      <t xml:space="preserve">
- договор </t>
    </r>
    <r>
      <rPr>
        <i/>
        <sz val="9"/>
        <rFont val="Times New Roman"/>
        <family val="1"/>
        <charset val="204"/>
      </rPr>
      <t>(от 18.05.2026 № 61)</t>
    </r>
    <r>
      <rPr>
        <sz val="10"/>
        <rFont val="Times New Roman"/>
        <family val="1"/>
        <charset val="204"/>
      </rPr>
      <t xml:space="preserve"> на оказание услуг по разработке визуализации по благоустройству общественной территории, расположенной по адресу: г. Пыть-Ях, микрорайон 1 Центральный, ул. Первопроходцев (2 этап) на сумму 25,0 тыс.руб.                                                                       
- договор </t>
    </r>
    <r>
      <rPr>
        <i/>
        <sz val="9"/>
        <rFont val="Times New Roman"/>
        <family val="1"/>
        <charset val="204"/>
      </rPr>
      <t>(от 14.04.2026 № 41)</t>
    </r>
    <r>
      <rPr>
        <sz val="10"/>
        <rFont val="Times New Roman"/>
        <family val="1"/>
        <charset val="204"/>
      </rPr>
      <t xml:space="preserve"> на оказание услуг по разработке концепции благоустройства с ООО «Архитекторы НЗ» на сумму 500,0 тыс.руб.</t>
    </r>
  </si>
  <si>
    <r>
      <t xml:space="preserve">Заключено соглашение </t>
    </r>
    <r>
      <rPr>
        <i/>
        <sz val="9"/>
        <rFont val="Times New Roman"/>
        <family val="1"/>
        <charset val="204"/>
      </rPr>
      <t xml:space="preserve">(от 25.06.2026 № 2-УГХ ПК-2026) </t>
    </r>
    <r>
      <rPr>
        <sz val="10"/>
        <rFont val="Times New Roman"/>
        <family val="1"/>
        <charset val="204"/>
      </rPr>
      <t xml:space="preserve">о предоставлении из планового годового объема субсидии на возмещение МУП «УГХ» г. Пыть-Яха недополученных доходов в связи с применением понижающих коэффициентов к нормативам потребления услуг на 2026 год на сумму в размере 34 293,6 тыс. рублей. Утверждено распоряжение администрации города </t>
    </r>
    <r>
      <rPr>
        <i/>
        <sz val="9"/>
        <rFont val="Times New Roman"/>
        <family val="1"/>
        <charset val="204"/>
      </rPr>
      <t>(от 02.07.2026 № 1160-ра)</t>
    </r>
    <r>
      <rPr>
        <sz val="10"/>
        <rFont val="Times New Roman"/>
        <family val="1"/>
        <charset val="204"/>
      </rPr>
      <t xml:space="preserve"> о предоставлении фактического объема субсидии за 1 кв. 2026 года в размере 12 130,6 тыс. рублей. Заявка на предоставление субсидии направлена в Департамент финансов ХМАО – Югры.</t>
    </r>
  </si>
  <si>
    <t>Произведены расходы на услуги связи, заработную плату и начисления на заработную плату.</t>
  </si>
  <si>
    <t>Запланированы почтовые расходы, публикация списков в газете.</t>
  </si>
  <si>
    <r>
      <t xml:space="preserve">Оплачены муниципальные контракты </t>
    </r>
    <r>
      <rPr>
        <i/>
        <sz val="9"/>
        <rFont val="Times New Roman"/>
        <family val="1"/>
        <charset val="204"/>
      </rPr>
      <t>(№1 от 23.01.2026, №2 от 17.02.2026)</t>
    </r>
    <r>
      <rPr>
        <sz val="10"/>
        <rFont val="Times New Roman"/>
        <family val="1"/>
        <charset val="204"/>
      </rPr>
      <t xml:space="preserve"> с ООО «Теле-Плюс» по организации сети передачи данных и техническому обслуживанию, текущему ремонту городских систем видеонаблюдения на сумму</t>
    </r>
    <r>
      <rPr>
        <b/>
        <sz val="9"/>
        <rFont val="Times New Roman"/>
        <family val="1"/>
        <charset val="204"/>
      </rPr>
      <t xml:space="preserve"> 391,0</t>
    </r>
    <r>
      <rPr>
        <sz val="10"/>
        <rFont val="Times New Roman"/>
        <family val="1"/>
        <charset val="204"/>
      </rPr>
      <t xml:space="preserve"> тыс. руб.;
Заключен муниципальный контракт</t>
    </r>
    <r>
      <rPr>
        <i/>
        <sz val="9"/>
        <rFont val="Times New Roman"/>
        <family val="1"/>
        <charset val="204"/>
      </rPr>
      <t xml:space="preserve"> (№3 от 27.02.2026) </t>
    </r>
    <r>
      <rPr>
        <sz val="10"/>
        <rFont val="Times New Roman"/>
        <family val="1"/>
        <charset val="204"/>
      </rPr>
      <t xml:space="preserve">с ПАО «Ростелеком» по организации сети передачи данных и оказанию услуг по техническому обслуживанию, текущему ремонту городских систем видеонаблюдения на сумму 1 914,9 тыс. руб., на 01.07.2026 оплачено </t>
    </r>
    <r>
      <rPr>
        <b/>
        <sz val="9"/>
        <rFont val="Times New Roman"/>
        <family val="1"/>
        <charset val="204"/>
      </rPr>
      <t>638,3</t>
    </r>
    <r>
      <rPr>
        <sz val="10"/>
        <rFont val="Times New Roman"/>
        <family val="1"/>
        <charset val="204"/>
      </rPr>
      <t xml:space="preserve"> тыс. руб.</t>
    </r>
  </si>
  <si>
    <r>
      <t xml:space="preserve">Оплачен муниципальный контракт с ИП Юферицин В.В. на изготовление баннерного полотна </t>
    </r>
    <r>
      <rPr>
        <i/>
        <sz val="9"/>
        <rFont val="Times New Roman"/>
        <family val="1"/>
        <charset val="204"/>
      </rPr>
      <t xml:space="preserve">(№32 от 01.04.2026) </t>
    </r>
    <r>
      <rPr>
        <sz val="10"/>
        <rFont val="Times New Roman"/>
        <family val="1"/>
        <charset val="204"/>
      </rPr>
      <t>на сумму</t>
    </r>
    <r>
      <rPr>
        <b/>
        <sz val="1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36,1 </t>
    </r>
    <r>
      <rPr>
        <sz val="10"/>
        <rFont val="Times New Roman"/>
        <family val="1"/>
        <charset val="204"/>
      </rPr>
      <t>тыс. руб.</t>
    </r>
  </si>
  <si>
    <r>
      <t xml:space="preserve">Заключено соглашение </t>
    </r>
    <r>
      <rPr>
        <i/>
        <sz val="9"/>
        <rFont val="Times New Roman"/>
        <family val="1"/>
        <charset val="204"/>
      </rPr>
      <t>(№ ДРБ-3б-15/2026 от 05.02.2026)</t>
    </r>
    <r>
      <rPr>
        <sz val="10"/>
        <rFont val="Times New Roman"/>
        <family val="1"/>
        <charset val="204"/>
      </rPr>
      <t xml:space="preserve">о предоставлении субсидии на создание условий для деятельности народных дружин </t>
    </r>
    <r>
      <rPr>
        <i/>
        <sz val="9"/>
        <rFont val="Times New Roman"/>
        <family val="1"/>
        <charset val="204"/>
      </rPr>
      <t>(перечисление денежных средств членам народной дружины).</t>
    </r>
  </si>
  <si>
    <r>
      <t xml:space="preserve">1. Проводится обеспечение комплексной безопасности и санитарно-эпидемиологического благополучия в образовательных организациях.
2. Организован подвоз обучающихся </t>
    </r>
    <r>
      <rPr>
        <i/>
        <sz val="9"/>
        <rFont val="Times New Roman"/>
        <family val="1"/>
        <charset val="204"/>
      </rPr>
      <t>МБОУ СОШ № 6, МАОУ «КСОШ-ДС» и МАОУ «Прогимназия «Созвездие».</t>
    </r>
    <r>
      <rPr>
        <sz val="10"/>
        <rFont val="Times New Roman"/>
        <family val="1"/>
        <charset val="204"/>
      </rPr>
      <t xml:space="preserve">
3. В рамках реализации наказов избирателей депутатами Думы ХМАО – Югры оказана финансовая помощь: </t>
    </r>
    <r>
      <rPr>
        <i/>
        <sz val="9"/>
        <rFont val="Times New Roman"/>
        <family val="1"/>
        <charset val="204"/>
      </rPr>
      <t>МДОАУ д/с «Солнышко»</t>
    </r>
    <r>
      <rPr>
        <sz val="10"/>
        <rFont val="Times New Roman"/>
        <family val="1"/>
        <charset val="204"/>
      </rPr>
      <t xml:space="preserve"> приобретены посудомоечные машины и пылесосы на сумму 200,0 тыс. руб.</t>
    </r>
  </si>
  <si>
    <t>В рамках мероприятия приобретены:
- ПАК VIAR 1.1.7 в составе: визуализатор VIAR CLASS 40S, ПО «Редактор VIAR 4.0», ПО «Модуль ХАБ ВИАР 2.3.1», неисключительная лицензия на 12 мес. - 1 шт. на сумму 323,0 тыс. руб.;
- машина переплетная U25 - 1 шт. на сумму 31,5 тыс. руб.;
- ультразвуковой увлажнитель воздуха ПУ-1200УБ (с модулем управления влажностью) - 1 шт. на сумму 57,8 тыс. руб.;
- мешки брезентовые для эвакуации документов - 30 шт. на сумму 32,4 тыс. руб.</t>
  </si>
  <si>
    <r>
      <t xml:space="preserve">Мероприятие направлено на обеспечение деятельности АНО «Ресурсный центр поддержки социально ориентированных некоммерческих организаций». Произведены расходы на:
- выплату заработной платы и начислений на нее;
- командировочные расходы;
- услуги связи </t>
    </r>
    <r>
      <rPr>
        <i/>
        <sz val="9"/>
        <rFont val="Times New Roman"/>
        <family val="1"/>
        <charset val="204"/>
      </rPr>
      <t>(ежемесячное обслуживание)</t>
    </r>
    <r>
      <rPr>
        <sz val="10"/>
        <rFont val="Times New Roman"/>
        <family val="1"/>
        <charset val="204"/>
      </rPr>
      <t>;
- приобретение канцелярских товаров.</t>
    </r>
  </si>
  <si>
    <t>Запланировано заключение муниципального контракта на проведение строительно-технической экспертизы на объекте городского дома культуры «Россия».</t>
  </si>
  <si>
    <t>С целью обеспечения деятельности МАУ «Аквацентр «Дельфин», МАУ ДО СШ «Олимп», МБУ ДО СШ и МБУ ДО СШОР произведены расходы на содержание имущества, выплату заработной платы, оплату ежегодного оплачиваемого отпуска, льготного проезда к месту отдыха и обратно, и т.д.
Оказание платных услуг на 01.07.2026г. составило 3 449,3 тыс. руб. (бассейн для плавания, тренажерный зал).</t>
  </si>
  <si>
    <t>На 01.07.2026:
1. В МБУ ДО СШОР проведено 6 городских спортивных мероприятий, обеспечено участие спортсменов в 36 выездных спортивных мероприятиях.
2. В МБУ ДО СШ проведено 21 городское спортивное мероприятие, обеспечено участие спортсменов в 41 выездном спортивном мероприятии.</t>
  </si>
  <si>
    <r>
      <t xml:space="preserve">В рамках муниципальных контрактов выполнены работы:
- по монтажу и демонтажу торговых палаток и шатров с ИП Юферициным В.В. </t>
    </r>
    <r>
      <rPr>
        <i/>
        <sz val="9"/>
        <rFont val="Times New Roman"/>
        <family val="1"/>
        <charset val="204"/>
      </rPr>
      <t>(от 17.02.2026 № 12)</t>
    </r>
    <r>
      <rPr>
        <sz val="10"/>
        <rFont val="Times New Roman"/>
        <family val="1"/>
        <charset val="204"/>
      </rPr>
      <t xml:space="preserve"> на сумму 465,0 тыс. руб.;
- по оказанию услуг по проведению интерактивного обучения для студентов </t>
    </r>
    <r>
      <rPr>
        <i/>
        <sz val="9"/>
        <rFont val="Times New Roman"/>
        <family val="1"/>
        <charset val="204"/>
      </rPr>
      <t xml:space="preserve">(от 12.05.2026 № 57) </t>
    </r>
    <r>
      <rPr>
        <sz val="10"/>
        <rFont val="Times New Roman"/>
        <family val="1"/>
        <charset val="204"/>
      </rPr>
      <t xml:space="preserve">с ИП Толкачевым А.А. на сумму 
26,5 тыс. руб.;
- по оказанию услуг по проведению мастер-класса для женщин-предпринимателей «Деловой этикет» </t>
    </r>
    <r>
      <rPr>
        <i/>
        <sz val="9"/>
        <rFont val="Times New Roman"/>
        <family val="1"/>
        <charset val="204"/>
      </rPr>
      <t>(от 12.05.2026 № 58)</t>
    </r>
    <r>
      <rPr>
        <sz val="10"/>
        <rFont val="Times New Roman"/>
        <family val="1"/>
        <charset val="204"/>
      </rPr>
      <t xml:space="preserve"> с 
ИП Усыниным А.В. на сумму 65,0 тыс. руб.;
- по поставке товара для проведения ярмарки «Территория мастеров»</t>
    </r>
    <r>
      <rPr>
        <i/>
        <sz val="9"/>
        <rFont val="Times New Roman"/>
        <family val="1"/>
        <charset val="204"/>
      </rPr>
      <t xml:space="preserve"> (баннеры, наклейки) (от 22.05.2026 № 73)</t>
    </r>
    <r>
      <rPr>
        <sz val="10"/>
        <rFont val="Times New Roman"/>
        <family val="1"/>
        <charset val="204"/>
      </rPr>
      <t xml:space="preserve"> с ИП Сидо Е.П. 
на сумму 21,5 тыс. руб.;
- по поставке товара для изготовления наградной продукции для участников и победителей конкурса «Искусство быть первой»</t>
    </r>
    <r>
      <rPr>
        <i/>
        <sz val="9"/>
        <rFont val="Times New Roman"/>
        <family val="1"/>
        <charset val="204"/>
      </rPr>
      <t xml:space="preserve"> (от 26.05.2026 № 71) </t>
    </r>
    <r>
      <rPr>
        <sz val="10"/>
        <rFont val="Times New Roman"/>
        <family val="1"/>
        <charset val="204"/>
      </rPr>
      <t xml:space="preserve">с ООО «Запятая» на сумму 34,0 тыс. руб.;
- по поставке букетов для участников и победителей конкурса «Искусство быть первой» </t>
    </r>
    <r>
      <rPr>
        <i/>
        <sz val="9"/>
        <rFont val="Times New Roman"/>
        <family val="1"/>
        <charset val="204"/>
      </rPr>
      <t>(от 28.05.2026 № 75)</t>
    </r>
    <r>
      <rPr>
        <sz val="10"/>
        <rFont val="Times New Roman"/>
        <family val="1"/>
        <charset val="204"/>
      </rPr>
      <t xml:space="preserve"> с ИП Ищенко И.В. 
на сумму 36,5 тыс. руб.;
Выплачена денежная премия победителям городского конкурса «Искусство быть первой» в размере 120,0 тыс. руб.</t>
    </r>
  </si>
  <si>
    <r>
      <t xml:space="preserve">Проведено 3 информационно-консультативных мероприятия 
</t>
    </r>
    <r>
      <rPr>
        <i/>
        <sz val="9"/>
        <color theme="1"/>
        <rFont val="Times New Roman"/>
        <family val="1"/>
        <charset val="204"/>
      </rPr>
      <t>(охват - 69 человек).</t>
    </r>
    <r>
      <rPr>
        <sz val="10"/>
        <color theme="1"/>
        <rFont val="Times New Roman"/>
        <family val="1"/>
        <charset val="204"/>
      </rPr>
      <t xml:space="preserve">
С целью проведения информационно - просветительских мероприятий по вопросам защиты прав потребителей запланировано заключение муниципального контракта на оказание услуг по изготовлению и поставке сувенирной продукции </t>
    </r>
    <r>
      <rPr>
        <i/>
        <sz val="9"/>
        <color theme="1"/>
        <rFont val="Times New Roman"/>
        <family val="1"/>
        <charset val="204"/>
      </rPr>
      <t xml:space="preserve">(блокноты, календари, ручки) </t>
    </r>
    <r>
      <rPr>
        <sz val="10"/>
        <color theme="1"/>
        <rFont val="Times New Roman"/>
        <family val="1"/>
        <charset val="204"/>
      </rPr>
      <t>на 4 квартал 2026 года.</t>
    </r>
  </si>
  <si>
    <t xml:space="preserve">Грантовая поддержка социальному и креативному предпринимательству в отчетном периоде не предоставлялась.  </t>
  </si>
  <si>
    <t>Мероприятия по укреплению общественного здоровья населения города Пыть-Яха в 1 полугодии 2026 года реализованы в полном объеме согласно утвержденному плану. 
Запланировано проведение конкурса «Лучшая корпоративная программа по укреплению здоровья работников» в 3 квартале 2026 г.</t>
  </si>
  <si>
    <r>
      <t xml:space="preserve">По состоянию на 01.07.2026 года: 
1. Трудоустроено 111 несовершеннолетних граждан. 
2. Временно трудоустроен 1 безработный гражданин, испытывающий трудности в поиске работы. 
3. Временно трудоустроены 2 пенсионера. 
4. Трудоустроен 1 инвалид трудоспособного возраста. 
5. Трудоустроены 3 выпускника вузов младше 25 лет </t>
    </r>
    <r>
      <rPr>
        <i/>
        <sz val="9"/>
        <rFont val="Times New Roman"/>
        <family val="1"/>
        <charset val="204"/>
      </rPr>
      <t>(МАОУ «КСОШ-ДС», МАОУ «Прогимназия «Созвездие», МБОУ ДО «ДШИ»).</t>
    </r>
  </si>
  <si>
    <r>
      <t xml:space="preserve">Расходы на содержание работников отдела по труду и социальным вопросам </t>
    </r>
    <r>
      <rPr>
        <i/>
        <sz val="9"/>
        <rFont val="Times New Roman"/>
        <family val="1"/>
        <charset val="204"/>
      </rPr>
      <t>(заработная плата, начисления на выплаты по оплате труда, оплата льготного проезда, услуги связи, командировочные расходы, приобретены наглядные учебные пособия).</t>
    </r>
  </si>
  <si>
    <t>В первом полугодии 2026 года проведено обучение по общим вопросам охраны труда и функционирования системы для 13 специалистов, по приемам оказания первой помощи - 140 человек и на проведение специальной оценки условий труда - на 32 рабочих местах.</t>
  </si>
  <si>
    <r>
      <t>1. В отчетном периоде по муниципальным контрактам</t>
    </r>
    <r>
      <rPr>
        <u/>
        <sz val="10"/>
        <color theme="1"/>
        <rFont val="Times New Roman"/>
        <family val="1"/>
        <charset val="204"/>
      </rPr>
      <t xml:space="preserve"> выполнены работы:</t>
    </r>
    <r>
      <rPr>
        <sz val="10"/>
        <color theme="1"/>
        <rFont val="Times New Roman"/>
        <family val="1"/>
        <charset val="204"/>
      </rPr>
      <t xml:space="preserve">
– по отлову животных без владельцев и их транспортировке в приют </t>
    </r>
    <r>
      <rPr>
        <i/>
        <sz val="9"/>
        <color theme="1"/>
        <rFont val="Times New Roman"/>
        <family val="1"/>
        <charset val="204"/>
      </rPr>
      <t>(от 23.03.2026 № 23)</t>
    </r>
    <r>
      <rPr>
        <sz val="10"/>
        <color theme="1"/>
        <rFont val="Times New Roman"/>
        <family val="1"/>
        <charset val="204"/>
      </rPr>
      <t xml:space="preserve"> с ИП Давлетовым К. А. на сумму 30,8 тыс. руб.;
– по содержанию животных без владельцев в приюте</t>
    </r>
    <r>
      <rPr>
        <i/>
        <sz val="9"/>
        <color theme="1"/>
        <rFont val="Times New Roman"/>
        <family val="1"/>
        <charset val="204"/>
      </rPr>
      <t xml:space="preserve"> (от 29.12.2025 
№ 212) </t>
    </r>
    <r>
      <rPr>
        <sz val="10"/>
        <color theme="1"/>
        <rFont val="Times New Roman"/>
        <family val="1"/>
        <charset val="204"/>
      </rPr>
      <t xml:space="preserve">с НКО Благотворительный фонд «Ушастик, живи» на сумму 477,4 тыс. руб.;
– по поставке продукции </t>
    </r>
    <r>
      <rPr>
        <i/>
        <sz val="9"/>
        <color theme="1"/>
        <rFont val="Times New Roman"/>
        <family val="1"/>
        <charset val="204"/>
      </rPr>
      <t xml:space="preserve">(от 02.01.2026 № 7/26, от 24.03.2026 № 16/26) 
</t>
    </r>
    <r>
      <rPr>
        <sz val="10"/>
        <color theme="1"/>
        <rFont val="Times New Roman"/>
        <family val="1"/>
        <charset val="204"/>
      </rPr>
      <t xml:space="preserve">с ИП Агакеримовым А. М. на сумму 173,3 тыс. руб.;
– по сбору, транспортированию биологических отходов </t>
    </r>
    <r>
      <rPr>
        <i/>
        <sz val="9"/>
        <color theme="1"/>
        <rFont val="Times New Roman"/>
        <family val="1"/>
        <charset val="204"/>
      </rPr>
      <t>(от 02.03.2026 № 26)</t>
    </r>
    <r>
      <rPr>
        <sz val="10"/>
        <color theme="1"/>
        <rFont val="Times New Roman"/>
        <family val="1"/>
        <charset val="204"/>
      </rPr>
      <t xml:space="preserve"> с ООО «Утилсервис» на сумму 29,1 тыс. руб.;
– по возмездному оказанию услуг </t>
    </r>
    <r>
      <rPr>
        <i/>
        <sz val="9"/>
        <color theme="1"/>
        <rFont val="Times New Roman"/>
        <family val="1"/>
        <charset val="204"/>
      </rPr>
      <t>(от 19.03.2026 № 03/26)</t>
    </r>
    <r>
      <rPr>
        <sz val="10"/>
        <color theme="1"/>
        <rFont val="Times New Roman"/>
        <family val="1"/>
        <charset val="204"/>
      </rPr>
      <t xml:space="preserve"> 
с ООО «ПГС Ремонт-Сервис» на сумму 390,2 тыс. руб.;
– по выполнению электромонтажных работ </t>
    </r>
    <r>
      <rPr>
        <i/>
        <sz val="9"/>
        <color theme="1"/>
        <rFont val="Times New Roman"/>
        <family val="1"/>
        <charset val="204"/>
      </rPr>
      <t>(от 19.03.2026 № 26-01-25</t>
    </r>
    <r>
      <rPr>
        <sz val="10"/>
        <color theme="1"/>
        <rFont val="Times New Roman"/>
        <family val="1"/>
        <charset val="204"/>
      </rPr>
      <t xml:space="preserve">) с ИП Юферциным В. В. на сумму 224,7 тыс. руб.;
– по энергоснабжению ул. Мамонтовская, стр. 12/1 </t>
    </r>
    <r>
      <rPr>
        <i/>
        <sz val="9"/>
        <color theme="1"/>
        <rFont val="Times New Roman"/>
        <family val="1"/>
        <charset val="204"/>
      </rPr>
      <t>(от 01.01.2026 № ЭС0731000487/26)</t>
    </r>
    <r>
      <rPr>
        <sz val="10"/>
        <color theme="1"/>
        <rFont val="Times New Roman"/>
        <family val="1"/>
        <charset val="204"/>
      </rPr>
      <t xml:space="preserve"> с АО «Газпромэнергосбыт Тюмень» на сумму 811,4 тыс. руб.;
– по поставке сухого корма </t>
    </r>
    <r>
      <rPr>
        <i/>
        <sz val="9"/>
        <color theme="1"/>
        <rFont val="Times New Roman"/>
        <family val="1"/>
        <charset val="204"/>
      </rPr>
      <t>(от 26.02.2026 № 0187300019426000017)</t>
    </r>
    <r>
      <rPr>
        <sz val="10"/>
        <color theme="1"/>
        <rFont val="Times New Roman"/>
        <family val="1"/>
        <charset val="204"/>
      </rPr>
      <t xml:space="preserve"> с ИП Дигой О. Ю. на сумму 2 346,3 тыс. руб.
2. </t>
    </r>
    <r>
      <rPr>
        <u/>
        <sz val="10"/>
        <color theme="1"/>
        <rFont val="Times New Roman"/>
        <family val="1"/>
        <charset val="204"/>
      </rPr>
      <t>Заключены муниципальные контракты:</t>
    </r>
    <r>
      <rPr>
        <sz val="10"/>
        <color theme="1"/>
        <rFont val="Times New Roman"/>
        <family val="1"/>
        <charset val="204"/>
      </rPr>
      <t xml:space="preserve">
– </t>
    </r>
    <r>
      <rPr>
        <i/>
        <sz val="9"/>
        <color theme="1"/>
        <rFont val="Times New Roman"/>
        <family val="1"/>
        <charset val="204"/>
      </rPr>
      <t xml:space="preserve">от 23.06.2026 № 01873000194260000116 </t>
    </r>
    <r>
      <rPr>
        <sz val="10"/>
        <color theme="1"/>
        <rFont val="Times New Roman"/>
        <family val="1"/>
        <charset val="204"/>
      </rPr>
      <t xml:space="preserve">с ООО «ГРИФ» на поставку сухого корма для собак на сумму 1 562,6 тыс. руб. Срок исполнения: 30.11.2026;
– </t>
    </r>
    <r>
      <rPr>
        <i/>
        <sz val="9"/>
        <color theme="1"/>
        <rFont val="Times New Roman"/>
        <family val="1"/>
        <charset val="204"/>
      </rPr>
      <t>от 24.03.2026 № 4-57-26</t>
    </r>
    <r>
      <rPr>
        <sz val="10"/>
        <color theme="1"/>
        <rFont val="Times New Roman"/>
        <family val="1"/>
        <charset val="204"/>
      </rPr>
      <t xml:space="preserve"> с БУ «Ветеринарный центр» на оказание ветеринарных услуг на сумму 50,0 тыс. руб. Срок исполнения: 31.12.2026.</t>
    </r>
  </si>
  <si>
    <t>Дополнительное профессиональное образование за 1 полугодие 2026 года получили 21 муниципальный служащий администрации города.</t>
  </si>
  <si>
    <t>Выплачена заработная плата и начисления на заработную плату за январь-июнь 2026 г., единовременное денежное поощрение к праздничным датам; произведена оплата льготного проезда и командировочных расходов, перечисление налогов.</t>
  </si>
  <si>
    <r>
      <rPr>
        <u/>
        <sz val="10"/>
        <rFont val="Times New Roman"/>
        <family val="1"/>
        <charset val="204"/>
      </rPr>
      <t>Заключены</t>
    </r>
    <r>
      <rPr>
        <sz val="10"/>
        <rFont val="Times New Roman"/>
        <family val="1"/>
        <charset val="204"/>
      </rPr>
      <t xml:space="preserve"> соглашения:
- </t>
    </r>
    <r>
      <rPr>
        <i/>
        <sz val="9"/>
        <rFont val="Times New Roman"/>
        <family val="1"/>
        <charset val="204"/>
      </rPr>
      <t>от 25.02.2026 № 1-2026</t>
    </r>
    <r>
      <rPr>
        <sz val="10"/>
        <rFont val="Times New Roman"/>
        <family val="1"/>
        <charset val="204"/>
      </rPr>
      <t xml:space="preserve"> с Пыть-Яхской местной городской молодежной общественной организацией «Активист» на сумму 
4 440,0 тыс. руб. на реализацию проекта в области молодежной политики;
- </t>
    </r>
    <r>
      <rPr>
        <i/>
        <sz val="9"/>
        <rFont val="Times New Roman"/>
        <family val="1"/>
        <charset val="204"/>
      </rPr>
      <t>от 25.02.2026 № 2-2026</t>
    </r>
    <r>
      <rPr>
        <sz val="10"/>
        <rFont val="Times New Roman"/>
        <family val="1"/>
        <charset val="204"/>
      </rPr>
      <t xml:space="preserve"> на организацию деятельности ресурсного центра по развитию добровольчества на территории города Пыть-Яха на сумму 1 361,0 тыс. руб.</t>
    </r>
  </si>
  <si>
    <r>
      <t xml:space="preserve">Заключены  соглашения на реализацию социально значимых проектов:
- </t>
    </r>
    <r>
      <rPr>
        <i/>
        <sz val="9"/>
        <rFont val="Times New Roman"/>
        <family val="1"/>
        <charset val="204"/>
      </rPr>
      <t>от 22.04.2026 №1/2026</t>
    </r>
    <r>
      <rPr>
        <sz val="10"/>
        <rFont val="Times New Roman"/>
        <family val="1"/>
        <charset val="204"/>
      </rPr>
      <t xml:space="preserve"> с Местной общественной организацией ветеранов локальных конфликтов и вооруженных сил города Пыть-Яха  «Побратимы» на сумму 616,5 тыс.руб.;
</t>
    </r>
    <r>
      <rPr>
        <i/>
        <sz val="9"/>
        <rFont val="Times New Roman"/>
        <family val="1"/>
        <charset val="204"/>
      </rPr>
      <t>- от 22.04.2026 № 2/2026</t>
    </r>
    <r>
      <rPr>
        <sz val="10"/>
        <rFont val="Times New Roman"/>
        <family val="1"/>
        <charset val="204"/>
      </rPr>
      <t xml:space="preserve"> с Пыть-Яхской городской общественной организацией ветеранов (пенсионеров) войны, труда, Вооруженных сил и правоохранительных органов на сумму 608,2 тыс.руб.</t>
    </r>
  </si>
  <si>
    <t>Проведение конкурсного отбора на предоставление субсидии территориальному общественному самоуправлению (ТОС) запланировано на 3 квартал 2026 года.</t>
  </si>
  <si>
    <t>Реализация инициативного проекта «Дворовый клуб «Молодые патриоты» запланирована на 3 квартал 2026 года.</t>
  </si>
  <si>
    <t xml:space="preserve">На 2026 год и плановый период 2027-2028 годы бюджет города Пыть-Яха утвержден решением Думы города Пыть-Яха от 22.12.2025 года № 393.  В соответствии со статьей 25 Бюджетного кодекса в течение отчетного периода в Думу города и Счетно-контрольную палату был направлен отчет об исполнении бюджета города за 2025 год и 1 кв. 2026 года. </t>
  </si>
  <si>
    <t>За 1 полугодие 2026 года объявлены отборы получателей субсидий (12.03.2025, 27.03.2025, 10.04.2026, 15.05.2026, 15.06.2026). Все 5 отборов признаны несостоявшимися в связи с отсутствием заявок.</t>
  </si>
  <si>
    <t>В июне 2026 года принято участие в выставке-ярмарке окружных товаропроизводителей «Товары земли Югорской» в г. Нижневартовске.
На декабрь 2026 года запланировано еще одно участие в выставке-ярмарке окружных товаропроизводителей.</t>
  </si>
  <si>
    <t>Запланировано заключение муниципальных контрактов на поставку раздаточных материалов для участников мероприятия ко Дню матери (29 ноября 2026).</t>
  </si>
  <si>
    <t>Запланировано заключение муниципальных контрактов на поставку сувенирной продукции для участников мероприятия, посвященного Дню народного единства (4 ноября).</t>
  </si>
  <si>
    <t>Выполнены работы по муниципальным контрактам:
- с ИП Бекфолли О.П. (от 13.04.2026 № 36) на изготовление и поставку раздаточной продукции на сумму 21,9 тыс. руб.;
- с ИП Юферицин В.В. (от 13.04.2026 № 34) на изготовление, поставку и монтаж информационного баннера на сумму 18,0 тыс. руб.</t>
  </si>
  <si>
    <r>
      <t xml:space="preserve">Заключен муниципальный контракт </t>
    </r>
    <r>
      <rPr>
        <i/>
        <sz val="9"/>
        <rFont val="Times New Roman"/>
        <family val="1"/>
        <charset val="204"/>
      </rPr>
      <t>(№ 0187300019426000035 от 27.04.2026)</t>
    </r>
    <r>
      <rPr>
        <sz val="10"/>
        <rFont val="Times New Roman"/>
        <family val="1"/>
        <charset val="204"/>
      </rPr>
      <t xml:space="preserve"> с ИП Устарханов А.Р. на оформление и содержание однолетних клумб и вазонов. Оплата по итогам 3 квартала 2026 года.</t>
    </r>
  </si>
  <si>
    <r>
      <t xml:space="preserve">27.05.2025 года заключен муниципальный контракт </t>
    </r>
    <r>
      <rPr>
        <i/>
        <sz val="9"/>
        <color rgb="FF000000"/>
        <rFont val="Times New Roman"/>
        <family val="1"/>
        <charset val="204"/>
      </rPr>
      <t>№0187200001725000493</t>
    </r>
    <r>
      <rPr>
        <sz val="10"/>
        <color rgb="FF000000"/>
        <rFont val="Times New Roman"/>
        <family val="1"/>
        <charset val="204"/>
      </rPr>
      <t xml:space="preserve"> на выполнение работ по реконструкции объекта: «Путепровод через железнодорожные пути в г. Пыть-Ях». Подрядчиком выступает АО «Мостострой-11».
Выполнены работы  по экспертному сопровождению проектной документации объекта: "Путепровод через железнодорожные пути в г. Пыть-Ях". Получено положительное заключение государственной экспертизы о корректировки проектно-сметной документации.
С 01.06.2026 начались работы по реконструкции путепровода и перенаправлению транспортных потоков через временный мост. Срок выполнения работ до 30.12.2026 года.</t>
    </r>
  </si>
  <si>
    <r>
      <t xml:space="preserve">Заключен муниципальный контракт с ООО «Ремонтно-строительное управление Север» </t>
    </r>
    <r>
      <rPr>
        <i/>
        <sz val="9"/>
        <rFont val="Times New Roman"/>
        <family val="1"/>
        <charset val="204"/>
      </rPr>
      <t>(от 19.06.2026 № 0187300019426000112).</t>
    </r>
  </si>
  <si>
    <r>
      <rPr>
        <u/>
        <sz val="10"/>
        <rFont val="Times New Roman"/>
        <family val="1"/>
        <charset val="204"/>
      </rPr>
      <t>Не реализуется в связи с отсутствием потенциальных подрядчиков</t>
    </r>
    <r>
      <rPr>
        <sz val="10"/>
        <rFont val="Times New Roman"/>
        <family val="1"/>
        <charset val="204"/>
      </rPr>
      <t xml:space="preserve"> по проведению отбора проб воды, воздуха, почвы в 4 сезона - мониторинговое мероприятие по контролю за состоянием окружающей среды на территории города.</t>
    </r>
  </si>
  <si>
    <r>
      <rPr>
        <u/>
        <sz val="10"/>
        <rFont val="Times New Roman"/>
        <family val="1"/>
        <charset val="204"/>
      </rPr>
      <t>Оплачен</t>
    </r>
    <r>
      <rPr>
        <sz val="10"/>
        <rFont val="Times New Roman"/>
        <family val="1"/>
        <charset val="204"/>
      </rPr>
      <t xml:space="preserve"> муниципальный контракт </t>
    </r>
    <r>
      <rPr>
        <i/>
        <sz val="9"/>
        <rFont val="Times New Roman"/>
        <family val="1"/>
        <charset val="204"/>
      </rPr>
      <t>(№0187300019425000149 от 17.11.2025)</t>
    </r>
    <r>
      <rPr>
        <sz val="10"/>
        <rFont val="Times New Roman"/>
        <family val="1"/>
        <charset val="204"/>
      </rPr>
      <t xml:space="preserve"> с ИП Хаматзянов Д.М. на поставку детского игрового оборудования на сумму</t>
    </r>
    <r>
      <rPr>
        <b/>
        <sz val="1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1 626,6</t>
    </r>
    <r>
      <rPr>
        <sz val="10"/>
        <rFont val="Times New Roman"/>
        <family val="1"/>
        <charset val="204"/>
      </rPr>
      <t xml:space="preserve"> тыс. руб.
Заключены муниципальные контракты:
- </t>
    </r>
    <r>
      <rPr>
        <i/>
        <sz val="9"/>
        <rFont val="Times New Roman"/>
        <family val="1"/>
        <charset val="204"/>
      </rPr>
      <t>№01873000194260000022 от 23.03.2026</t>
    </r>
    <r>
      <rPr>
        <sz val="10"/>
        <rFont val="Times New Roman"/>
        <family val="1"/>
        <charset val="204"/>
      </rPr>
      <t xml:space="preserve">  ООО УК «Гарант сервис» на содержание детского игрового и спортивного оборудования детских площадок;
- </t>
    </r>
    <r>
      <rPr>
        <i/>
        <sz val="9"/>
        <rFont val="Times New Roman"/>
        <family val="1"/>
        <charset val="204"/>
      </rPr>
      <t xml:space="preserve">№ 0187300019426000030 от 14.04.2026 </t>
    </r>
    <r>
      <rPr>
        <sz val="10"/>
        <rFont val="Times New Roman"/>
        <family val="1"/>
        <charset val="204"/>
      </rPr>
      <t xml:space="preserve">с ООО «Благострой» на поставку и установку детского игрового оборудования.
Оплата по итогам 3 квартала 2026 года. </t>
    </r>
  </si>
  <si>
    <t>В рамках муниципального задания осуществляется уход за территорией городского кладбища, обустройство и охрана кладбища общей площадью 40 438 м².</t>
  </si>
  <si>
    <t>В 3 квартале 2026 г. запланировано обучение 3 специалистов по программе «Обучение должностных лиц и специалистов гражданской обороны и единой государственной системы предупреждения и ликвидации чрезвычайных ситуаций, в том числе по сигналам экстренного оповещения».</t>
  </si>
  <si>
    <r>
      <rPr>
        <u/>
        <sz val="10"/>
        <rFont val="Times New Roman"/>
        <family val="1"/>
        <charset val="204"/>
      </rPr>
      <t>Оплачены</t>
    </r>
    <r>
      <rPr>
        <sz val="10"/>
        <rFont val="Times New Roman"/>
        <family val="1"/>
        <charset val="204"/>
      </rPr>
      <t xml:space="preserve"> работы:</t>
    </r>
    <r>
      <rPr>
        <u/>
        <sz val="10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- по содержанию городских и общественных территорий, внутриквартальных проездов и объектов благоустройства в рамках 6 муниципальных контрактов </t>
    </r>
    <r>
      <rPr>
        <i/>
        <sz val="9"/>
        <rFont val="Times New Roman"/>
        <family val="1"/>
        <charset val="204"/>
      </rPr>
      <t>(№215 от 30.12.2025, №0187300019426000019 от 10.03.2026, №0187300019425000193 от 26.01.2026, №30 от 27.03.2026, №0187300019426000012 от 03.03.2026, №0187300019426000046 от 14.05.2026)</t>
    </r>
    <r>
      <rPr>
        <sz val="10"/>
        <rFont val="Times New Roman"/>
        <family val="1"/>
        <charset val="204"/>
      </rPr>
      <t xml:space="preserve"> с ООО УК «Гарант Сервис» на сумму </t>
    </r>
    <r>
      <rPr>
        <b/>
        <sz val="10"/>
        <rFont val="Times New Roman"/>
        <family val="1"/>
        <charset val="204"/>
      </rPr>
      <t>18 807,0</t>
    </r>
    <r>
      <rPr>
        <sz val="10"/>
        <rFont val="Times New Roman"/>
        <family val="1"/>
        <charset val="204"/>
      </rPr>
      <t xml:space="preserve"> тыс. руб.;
- по содержанию, обслуживанию и ремонту внутриквартальных проездов города </t>
    </r>
    <r>
      <rPr>
        <i/>
        <sz val="9"/>
        <rFont val="Times New Roman"/>
        <family val="1"/>
        <charset val="204"/>
      </rPr>
      <t xml:space="preserve">(№0187300019426000020 от 17.03.2026, №0187300019425000104 от 25.08.2025) </t>
    </r>
    <r>
      <rPr>
        <sz val="10"/>
        <rFont val="Times New Roman"/>
        <family val="1"/>
        <charset val="204"/>
      </rPr>
      <t>и  погрузке и вывозу снежных масс</t>
    </r>
    <r>
      <rPr>
        <i/>
        <sz val="9"/>
        <rFont val="Times New Roman"/>
        <family val="1"/>
        <charset val="204"/>
      </rPr>
      <t xml:space="preserve"> (№28 от 27.032026, №29 от 27.03.2026)</t>
    </r>
    <r>
      <rPr>
        <sz val="10"/>
        <rFont val="Times New Roman"/>
        <family val="1"/>
        <charset val="204"/>
      </rPr>
      <t xml:space="preserve">с ИП Мубораков М.А. на сумму </t>
    </r>
    <r>
      <rPr>
        <b/>
        <sz val="10"/>
        <rFont val="Times New Roman"/>
        <family val="1"/>
        <charset val="204"/>
      </rPr>
      <t>34 517,7</t>
    </r>
    <r>
      <rPr>
        <sz val="10"/>
        <rFont val="Times New Roman"/>
        <family val="1"/>
        <charset val="204"/>
      </rPr>
      <t xml:space="preserve"> тыс.руб.;
- по зимнему содержанию городских территорий </t>
    </r>
    <r>
      <rPr>
        <i/>
        <sz val="9"/>
        <rFont val="Times New Roman"/>
        <family val="1"/>
        <charset val="204"/>
      </rPr>
      <t>(№0187300019426000009 от 18.02.2026)</t>
    </r>
    <r>
      <rPr>
        <sz val="10"/>
        <rFont val="Times New Roman"/>
        <family val="1"/>
        <charset val="204"/>
      </rPr>
      <t xml:space="preserve"> с ИП Коркмасов З.Б. на сумму </t>
    </r>
    <r>
      <rPr>
        <b/>
        <sz val="10"/>
        <rFont val="Times New Roman"/>
        <family val="1"/>
        <charset val="204"/>
      </rPr>
      <t>2 100,0</t>
    </r>
    <r>
      <rPr>
        <sz val="10"/>
        <rFont val="Times New Roman"/>
        <family val="1"/>
        <charset val="204"/>
      </rPr>
      <t xml:space="preserve"> тыс.руб.
Заключены муниципальные контракты:
- по устройству тротуара перед судебными участками №1, №2 судебного района </t>
    </r>
    <r>
      <rPr>
        <i/>
        <sz val="9"/>
        <rFont val="Times New Roman"/>
        <family val="1"/>
        <charset val="204"/>
      </rPr>
      <t>(№0187300019426000021 от 23.03.2026)</t>
    </r>
    <r>
      <rPr>
        <sz val="10"/>
        <rFont val="Times New Roman"/>
        <family val="1"/>
        <charset val="204"/>
      </rPr>
      <t xml:space="preserve"> с ООО «Промышленно-жилищная строительная компания»;
- по устройству тротуарной дорожки к спортивной площадке </t>
    </r>
    <r>
      <rPr>
        <i/>
        <sz val="9"/>
        <rFont val="Times New Roman"/>
        <family val="1"/>
        <charset val="204"/>
      </rPr>
      <t>(№0187300019426000023 от 26.03.2026)</t>
    </r>
    <r>
      <rPr>
        <sz val="10"/>
        <rFont val="Times New Roman"/>
        <family val="1"/>
        <charset val="204"/>
      </rPr>
      <t xml:space="preserve"> и бордюрного камня тротуарной дорожки по адресу мкр.9 Черемушки, спортивная площадка </t>
    </r>
    <r>
      <rPr>
        <i/>
        <sz val="9"/>
        <rFont val="Times New Roman"/>
        <family val="1"/>
        <charset val="204"/>
      </rPr>
      <t>(№13 от 29.05.2026)</t>
    </r>
    <r>
      <rPr>
        <sz val="10"/>
        <rFont val="Times New Roman"/>
        <family val="1"/>
        <charset val="204"/>
      </rPr>
      <t xml:space="preserve">с ИП Мубораков М.А.;
- по ремонту водопропускного лотка жилого дома </t>
    </r>
    <r>
      <rPr>
        <i/>
        <sz val="9"/>
        <rFont val="Times New Roman"/>
        <family val="1"/>
        <charset val="204"/>
      </rPr>
      <t>(№0187300019426000028 от 14.04.2026)</t>
    </r>
    <r>
      <rPr>
        <sz val="10"/>
        <rFont val="Times New Roman"/>
        <family val="1"/>
        <charset val="204"/>
      </rPr>
      <t xml:space="preserve"> с ООО ПКФ «ФРАМ».</t>
    </r>
  </si>
  <si>
    <r>
      <rPr>
        <u/>
        <sz val="10"/>
        <rFont val="Times New Roman"/>
        <family val="1"/>
        <charset val="204"/>
      </rPr>
      <t>Оплачены:</t>
    </r>
    <r>
      <rPr>
        <sz val="10"/>
        <rFont val="Times New Roman"/>
        <family val="1"/>
        <charset val="204"/>
      </rPr>
      <t xml:space="preserve">
- ежемесячный платеж в рамках концессионного соглашения </t>
    </r>
    <r>
      <rPr>
        <i/>
        <sz val="9"/>
        <rFont val="Times New Roman"/>
        <family val="1"/>
        <charset val="204"/>
      </rPr>
      <t>№1 от 14.01.2023 (инвестиционный платеж, операционный, возмещение затрат на уплату процентов)</t>
    </r>
    <r>
      <rPr>
        <sz val="10"/>
        <rFont val="Times New Roman"/>
        <family val="1"/>
        <charset val="204"/>
      </rPr>
      <t xml:space="preserve"> на сумму </t>
    </r>
    <r>
      <rPr>
        <b/>
        <sz val="10"/>
        <rFont val="Times New Roman"/>
        <family val="1"/>
        <charset val="204"/>
      </rPr>
      <t>13 467,4</t>
    </r>
    <r>
      <rPr>
        <sz val="10"/>
        <rFont val="Times New Roman"/>
        <family val="1"/>
        <charset val="204"/>
      </rPr>
      <t xml:space="preserve"> тыс. руб.;
- муниципальные контракты </t>
    </r>
    <r>
      <rPr>
        <i/>
        <sz val="9"/>
        <rFont val="Times New Roman"/>
        <family val="1"/>
        <charset val="204"/>
      </rPr>
      <t xml:space="preserve">(№ЭС0731000448/25 от 30.04.2025, №ЭС0731000448/26 от 13.02.2026) </t>
    </r>
    <r>
      <rPr>
        <sz val="10"/>
        <rFont val="Times New Roman"/>
        <family val="1"/>
        <charset val="204"/>
      </rPr>
      <t xml:space="preserve">с АО «Газпромэнергосбыт Тюмень» на поставку энергоснабжения для муниципальных нужд на сумму </t>
    </r>
    <r>
      <rPr>
        <b/>
        <sz val="10"/>
        <rFont val="Times New Roman"/>
        <family val="1"/>
        <charset val="204"/>
      </rPr>
      <t>1 272,7</t>
    </r>
    <r>
      <rPr>
        <sz val="10"/>
        <rFont val="Times New Roman"/>
        <family val="1"/>
        <charset val="204"/>
      </rPr>
      <t xml:space="preserve"> тыс. руб.;
- муниципальный контракт </t>
    </r>
    <r>
      <rPr>
        <i/>
        <sz val="9"/>
        <rFont val="Times New Roman"/>
        <family val="1"/>
        <charset val="204"/>
      </rPr>
      <t xml:space="preserve">(№ПЯ-2.26 от 06.03.2026) </t>
    </r>
    <r>
      <rPr>
        <sz val="10"/>
        <rFont val="Times New Roman"/>
        <family val="1"/>
        <charset val="204"/>
      </rPr>
      <t xml:space="preserve">с АО «ЮТЭК-РС» на технологическое присоединение объектов к электрическим сетям на сумму </t>
    </r>
    <r>
      <rPr>
        <b/>
        <sz val="10"/>
        <rFont val="Times New Roman"/>
        <family val="1"/>
        <charset val="204"/>
      </rPr>
      <t>42,2</t>
    </r>
    <r>
      <rPr>
        <sz val="10"/>
        <rFont val="Times New Roman"/>
        <family val="1"/>
        <charset val="204"/>
      </rPr>
      <t xml:space="preserve"> тыс. руб.;
- муниципальные контракты с ИП Юферицин В. В. </t>
    </r>
    <r>
      <rPr>
        <i/>
        <sz val="9"/>
        <rFont val="Times New Roman"/>
        <family val="1"/>
        <charset val="204"/>
      </rPr>
      <t xml:space="preserve">(№216 от 30.12.2025, №152 от 13.10.2025) </t>
    </r>
    <r>
      <rPr>
        <sz val="10"/>
        <rFont val="Times New Roman"/>
        <family val="1"/>
        <charset val="204"/>
      </rPr>
      <t xml:space="preserve">по подключению архитектурной подсветки горок и содержанию объектов уличного и внутриквартального освещения на сумму </t>
    </r>
    <r>
      <rPr>
        <b/>
        <sz val="10"/>
        <rFont val="Times New Roman"/>
        <family val="1"/>
        <charset val="204"/>
      </rPr>
      <t>116,4</t>
    </r>
    <r>
      <rPr>
        <sz val="10"/>
        <rFont val="Times New Roman"/>
        <family val="1"/>
        <charset val="204"/>
      </rPr>
      <t xml:space="preserve"> тыс. руб.</t>
    </r>
  </si>
  <si>
    <t>В соответствии с условиями договора приобретен реквизит для проведения мероприятий: ленты для творчества северных народов в количестве 17 штук.
Произведены командировочные расходы для участия в Окружном фольклорном празднике коренных малочисленных народов Севера «Вороний день» и участия в проекте «Большое путешествие. Музеи – юбиляры в Югорской столице» (г. Ханты-Мансийск).</t>
  </si>
  <si>
    <t>Конкурс на предоставление субсидии социально ориентированным некоммерческим организациям на реализацию проектов в сфере культуры, поддержки и развития языков и культуры коренных малочисленных народов Севера, развитие туризма будет проведен в 4 квартале 2026 года.</t>
  </si>
  <si>
    <t>Произведена оплата работы специалиста в сфере обращения с твердыми коммунальными отходами. Размещено 6 статей по раздельному накоплению ТКО на официальном сайте администрации города и в социальных сетях Интернет.</t>
  </si>
  <si>
    <r>
      <rPr>
        <u/>
        <sz val="10"/>
        <rFont val="Times New Roman"/>
        <family val="1"/>
        <charset val="204"/>
      </rPr>
      <t>Оплачены</t>
    </r>
    <r>
      <rPr>
        <sz val="10"/>
        <rFont val="Times New Roman"/>
        <family val="1"/>
        <charset val="204"/>
      </rPr>
      <t xml:space="preserve"> муниципальные контракты:
- по содержанию улично-дорожной сети с АО «ГК «Северавтодор»</t>
    </r>
    <r>
      <rPr>
        <i/>
        <sz val="9"/>
        <rFont val="Times New Roman"/>
        <family val="1"/>
        <charset val="204"/>
      </rPr>
      <t xml:space="preserve"> (от 25.02.2025 №0187300019425000003, от 07.05.2026 №56, от 07.05.2026 №55, от 14.05.2026 №0187300019426000039, от 20.02.2026 №16) </t>
    </r>
    <r>
      <rPr>
        <sz val="10"/>
        <rFont val="Times New Roman"/>
        <family val="1"/>
        <charset val="204"/>
      </rPr>
      <t xml:space="preserve">на сумму </t>
    </r>
    <r>
      <rPr>
        <b/>
        <sz val="10"/>
        <rFont val="Times New Roman"/>
        <family val="1"/>
        <charset val="204"/>
      </rPr>
      <t>84 106,8</t>
    </r>
    <r>
      <rPr>
        <sz val="10"/>
        <rFont val="Times New Roman"/>
        <family val="1"/>
        <charset val="204"/>
      </rPr>
      <t xml:space="preserve"> тыс.руб.;
- по содержанию светофорных объектов с ИП Юфирицин В.В.  № 0187300019425000168 от 15.12.2025 </t>
    </r>
    <r>
      <rPr>
        <i/>
        <sz val="9"/>
        <rFont val="Times New Roman"/>
        <family val="1"/>
        <charset val="204"/>
      </rPr>
      <t xml:space="preserve">(в исправном состоянии 17 светофорных объектов и 9 светофоров Т7) </t>
    </r>
    <r>
      <rPr>
        <sz val="10"/>
        <rFont val="Times New Roman"/>
        <family val="1"/>
        <charset val="204"/>
      </rPr>
      <t xml:space="preserve">на сумму </t>
    </r>
    <r>
      <rPr>
        <b/>
        <sz val="10"/>
        <rFont val="Times New Roman"/>
        <family val="1"/>
        <charset val="204"/>
      </rPr>
      <t>915,9</t>
    </r>
    <r>
      <rPr>
        <sz val="10"/>
        <rFont val="Times New Roman"/>
        <family val="1"/>
        <charset val="204"/>
      </rPr>
      <t xml:space="preserve"> тыс.руб.;
- контракт энергоснабжения для государственных/муниципальных нужд № 200/ПЮ от 16.01.2026 </t>
    </r>
    <r>
      <rPr>
        <i/>
        <sz val="9"/>
        <rFont val="Times New Roman"/>
        <family val="1"/>
        <charset val="204"/>
      </rPr>
      <t xml:space="preserve">(поставка электрической энергии для светофорных объектов, расположенных на улично-дорожной сети) </t>
    </r>
    <r>
      <rPr>
        <sz val="10"/>
        <rFont val="Times New Roman"/>
        <family val="1"/>
        <charset val="204"/>
      </rPr>
      <t xml:space="preserve">на сумму </t>
    </r>
    <r>
      <rPr>
        <b/>
        <sz val="10"/>
        <rFont val="Times New Roman"/>
        <family val="1"/>
        <charset val="204"/>
      </rPr>
      <t>731,3</t>
    </r>
    <r>
      <rPr>
        <sz val="10"/>
        <rFont val="Times New Roman"/>
        <family val="1"/>
        <charset val="204"/>
      </rPr>
      <t xml:space="preserve"> тыс.руб.</t>
    </r>
  </si>
  <si>
    <r>
      <t xml:space="preserve">В рамках реализации мероприятия оплачены муниципальные контракты:
- № 62 от 20.05.2026 с МАУ «Телерадиокомпания Пыть-Яхинформ» на освещение проводимых мероприятий в средствах массовой информации на сумму </t>
    </r>
    <r>
      <rPr>
        <b/>
        <sz val="10"/>
        <rFont val="Times New Roman"/>
        <family val="1"/>
        <charset val="204"/>
      </rPr>
      <t>70,0</t>
    </r>
    <r>
      <rPr>
        <sz val="10"/>
        <rFont val="Times New Roman"/>
        <family val="1"/>
        <charset val="204"/>
      </rPr>
      <t xml:space="preserve"> тыс.руб.;
- № 63 от 20.05.2026 с ИП Гуламов С.С. оглы на приобретение хозинвентаря для субботников на сумму </t>
    </r>
    <r>
      <rPr>
        <b/>
        <sz val="10"/>
        <rFont val="Times New Roman"/>
        <family val="1"/>
        <charset val="204"/>
      </rPr>
      <t>50,0</t>
    </r>
    <r>
      <rPr>
        <sz val="10"/>
        <rFont val="Times New Roman"/>
        <family val="1"/>
        <charset val="204"/>
      </rPr>
      <t xml:space="preserve"> тыс. руб.;
- № 64 от 20.05.2026 с ООО «НордСтройЛес» на доставку саженцев к месту высадки (4 мкр. Молодежный возле аквацентра «Дельфин») на сумму </t>
    </r>
    <r>
      <rPr>
        <b/>
        <sz val="10"/>
        <rFont val="Times New Roman"/>
        <family val="1"/>
        <charset val="204"/>
      </rPr>
      <t>75,00</t>
    </r>
    <r>
      <rPr>
        <sz val="10"/>
        <rFont val="Times New Roman"/>
        <family val="1"/>
        <charset val="204"/>
      </rPr>
      <t xml:space="preserve"> тыс. руб.;
- № 65 от 20.05.2026 с ИП Мубораковым А.А. на вывоз мусора после проведенных субботников на сумму </t>
    </r>
    <r>
      <rPr>
        <b/>
        <sz val="10"/>
        <rFont val="Times New Roman"/>
        <family val="1"/>
        <charset val="204"/>
      </rPr>
      <t>53,00</t>
    </r>
    <r>
      <rPr>
        <sz val="10"/>
        <rFont val="Times New Roman"/>
        <family val="1"/>
        <charset val="204"/>
      </rPr>
      <t xml:space="preserve"> тыс. руб. </t>
    </r>
  </si>
  <si>
    <r>
      <rPr>
        <u/>
        <sz val="10"/>
        <rFont val="Times New Roman"/>
        <family val="1"/>
        <charset val="204"/>
      </rPr>
      <t>Оплачены</t>
    </r>
    <r>
      <rPr>
        <sz val="10"/>
        <rFont val="Times New Roman"/>
        <family val="1"/>
        <charset val="204"/>
      </rPr>
      <t xml:space="preserve"> муниципальные контракты на выполнение работ по содержанию контейнерных площадок, находящихся в муниципальной собственности:
- ИП Мубораков А.А. </t>
    </r>
    <r>
      <rPr>
        <i/>
        <sz val="9"/>
        <rFont val="Times New Roman"/>
        <family val="1"/>
        <charset val="204"/>
      </rPr>
      <t>(№ 01 от 15.01.2026, № 0187300019426000010 от 18.02.2026</t>
    </r>
    <r>
      <rPr>
        <sz val="10"/>
        <rFont val="Times New Roman"/>
        <family val="1"/>
        <charset val="204"/>
      </rPr>
      <t xml:space="preserve">) на сумму </t>
    </r>
    <r>
      <rPr>
        <b/>
        <sz val="10"/>
        <rFont val="Times New Roman"/>
        <family val="1"/>
        <charset val="204"/>
      </rPr>
      <t>1 897,9</t>
    </r>
    <r>
      <rPr>
        <sz val="10"/>
        <rFont val="Times New Roman"/>
        <family val="1"/>
        <charset val="204"/>
      </rPr>
      <t xml:space="preserve"> тыс. руб.;
- ООО «Гигиена-М»</t>
    </r>
    <r>
      <rPr>
        <i/>
        <sz val="9"/>
        <rFont val="Times New Roman"/>
        <family val="1"/>
        <charset val="204"/>
      </rPr>
      <t xml:space="preserve"> (№ 179 от 26.11.2025, № 180 от 26.11.2025) </t>
    </r>
    <r>
      <rPr>
        <sz val="10"/>
        <rFont val="Times New Roman"/>
        <family val="1"/>
        <charset val="204"/>
      </rPr>
      <t xml:space="preserve">на сумму </t>
    </r>
    <r>
      <rPr>
        <b/>
        <sz val="10"/>
        <rFont val="Times New Roman"/>
        <family val="1"/>
        <charset val="204"/>
      </rPr>
      <t>258,5</t>
    </r>
    <r>
      <rPr>
        <sz val="10"/>
        <rFont val="Times New Roman"/>
        <family val="1"/>
        <charset val="204"/>
      </rPr>
      <t xml:space="preserve"> тыс. руб.
Оплата произведена за фактически выполненный объем работ. 
Осуществляется ежедневная уборка 47 контейнерных площадок и вывоз крупногабаритного мусора дважды в неделю.</t>
    </r>
  </si>
  <si>
    <r>
      <t xml:space="preserve">Фактически </t>
    </r>
    <r>
      <rPr>
        <u/>
        <sz val="10"/>
        <rFont val="Times New Roman"/>
        <family val="1"/>
        <charset val="204"/>
      </rPr>
      <t>оплачены</t>
    </r>
    <r>
      <rPr>
        <sz val="10"/>
        <rFont val="Times New Roman"/>
        <family val="1"/>
        <charset val="204"/>
      </rPr>
      <t xml:space="preserve"> работы, выполненные в рамках муниципальных контрактов:
- </t>
    </r>
    <r>
      <rPr>
        <i/>
        <sz val="9"/>
        <rFont val="Times New Roman"/>
        <family val="1"/>
        <charset val="204"/>
      </rPr>
      <t>№210 от  26.12.2026, №18 от 27.02.2026</t>
    </r>
    <r>
      <rPr>
        <sz val="10"/>
        <rFont val="Times New Roman"/>
        <family val="1"/>
        <charset val="204"/>
      </rPr>
      <t xml:space="preserve"> с ИП Жукова Н.И. по содержанию туалетных кабин на сумму </t>
    </r>
    <r>
      <rPr>
        <b/>
        <sz val="10"/>
        <rFont val="Times New Roman"/>
        <family val="1"/>
        <charset val="204"/>
      </rPr>
      <t>764,4</t>
    </r>
    <r>
      <rPr>
        <sz val="10"/>
        <rFont val="Times New Roman"/>
        <family val="1"/>
        <charset val="204"/>
      </rPr>
      <t xml:space="preserve"> тыс.руб.; 
- </t>
    </r>
    <r>
      <rPr>
        <i/>
        <sz val="9"/>
        <rFont val="Times New Roman"/>
        <family val="1"/>
        <charset val="204"/>
      </rPr>
      <t>№0187300019425000179 от 18.12.2025</t>
    </r>
    <r>
      <rPr>
        <sz val="10"/>
        <rFont val="Times New Roman"/>
        <family val="1"/>
        <charset val="204"/>
      </rPr>
      <t xml:space="preserve"> с ИП Юферицин В.В. по демонтажу световых фигур на сумму </t>
    </r>
    <r>
      <rPr>
        <b/>
        <sz val="10"/>
        <rFont val="Times New Roman"/>
        <family val="1"/>
        <charset val="204"/>
      </rPr>
      <t>458,8</t>
    </r>
    <r>
      <rPr>
        <sz val="10"/>
        <rFont val="Times New Roman"/>
        <family val="1"/>
        <charset val="204"/>
      </rPr>
      <t xml:space="preserve"> тыс.руб.; 
- </t>
    </r>
    <r>
      <rPr>
        <i/>
        <sz val="9"/>
        <rFont val="Times New Roman"/>
        <family val="1"/>
        <charset val="204"/>
      </rPr>
      <t>№214 от 29.12.2025, №10 от 13.02.2026</t>
    </r>
    <r>
      <rPr>
        <sz val="10"/>
        <rFont val="Times New Roman"/>
        <family val="1"/>
        <charset val="204"/>
      </rPr>
      <t xml:space="preserve"> с ООО УК Гарант сервис по содержанию и обслуживанию деревянных горок на сумму </t>
    </r>
    <r>
      <rPr>
        <b/>
        <sz val="10"/>
        <rFont val="Times New Roman"/>
        <family val="1"/>
        <charset val="204"/>
      </rPr>
      <t>660,4</t>
    </r>
    <r>
      <rPr>
        <sz val="10"/>
        <rFont val="Times New Roman"/>
        <family val="1"/>
        <charset val="204"/>
      </rPr>
      <t xml:space="preserve"> тыс.руб.;
- </t>
    </r>
    <r>
      <rPr>
        <i/>
        <sz val="9"/>
        <rFont val="Times New Roman"/>
        <family val="1"/>
        <charset val="204"/>
      </rPr>
      <t>№ 213 от 29.12.2025</t>
    </r>
    <r>
      <rPr>
        <sz val="10"/>
        <rFont val="Times New Roman"/>
        <family val="1"/>
        <charset val="204"/>
      </rPr>
      <t xml:space="preserve"> с МУП УГХ по содержанию ледового катка на сумму </t>
    </r>
    <r>
      <rPr>
        <b/>
        <sz val="10"/>
        <rFont val="Times New Roman"/>
        <family val="1"/>
        <charset val="204"/>
      </rPr>
      <t>307,9</t>
    </r>
    <r>
      <rPr>
        <sz val="10"/>
        <rFont val="Times New Roman"/>
        <family val="1"/>
        <charset val="204"/>
      </rPr>
      <t xml:space="preserve"> тыс.руб.;
- </t>
    </r>
    <r>
      <rPr>
        <i/>
        <sz val="9"/>
        <rFont val="Times New Roman"/>
        <family val="1"/>
        <charset val="204"/>
      </rPr>
      <t>№0187300019426000108 от 03.06.2026, №46 от 20.04.2026</t>
    </r>
    <r>
      <rPr>
        <sz val="10"/>
        <rFont val="Times New Roman"/>
        <family val="1"/>
        <charset val="204"/>
      </rPr>
      <t xml:space="preserve"> с ИП Юферицин В.В. по демонтажу флагов, растяжек и по монтажу, демонтажу баннеров, растяжек, постеров на сумму </t>
    </r>
    <r>
      <rPr>
        <b/>
        <sz val="10"/>
        <rFont val="Times New Roman"/>
        <family val="1"/>
        <charset val="204"/>
      </rPr>
      <t>617,2</t>
    </r>
    <r>
      <rPr>
        <sz val="10"/>
        <rFont val="Times New Roman"/>
        <family val="1"/>
        <charset val="204"/>
      </rPr>
      <t xml:space="preserve"> тыс.руб.;
- </t>
    </r>
    <r>
      <rPr>
        <i/>
        <sz val="9"/>
        <rFont val="Times New Roman"/>
        <family val="1"/>
        <charset val="204"/>
      </rPr>
      <t>№47, №48, №49 от 20.04.2026</t>
    </r>
    <r>
      <rPr>
        <sz val="10"/>
        <rFont val="Times New Roman"/>
        <family val="1"/>
        <charset val="204"/>
      </rPr>
      <t xml:space="preserve"> с ИП Сидо Е.П. по изготовлению и монтажу/демонтажу постера (баннера) на сумму </t>
    </r>
    <r>
      <rPr>
        <b/>
        <sz val="10"/>
        <rFont val="Times New Roman"/>
        <family val="1"/>
        <charset val="204"/>
      </rPr>
      <t>1 698,5</t>
    </r>
    <r>
      <rPr>
        <sz val="10"/>
        <rFont val="Times New Roman"/>
        <family val="1"/>
        <charset val="204"/>
      </rPr>
      <t xml:space="preserve"> тыс.руб.</t>
    </r>
  </si>
  <si>
    <t>По категории «инвалид» на учете для получения субсидии состоит 1 участник, для получения субсидии отсутствуют основания.</t>
  </si>
  <si>
    <t>Заключены договоры в МАУ «Аквацентр «Дельфин» на охрану зданий и территорий, ТО систем видеонаблюдения, в МАУ ДО СШ «Олимп» на оказание услуг противопожарной безопасности.</t>
  </si>
  <si>
    <r>
      <t>Осуществляется финансовое обеспечение персонифицированного дополнительного образования на территории города. Количество обучающ</t>
    </r>
    <r>
      <rPr>
        <sz val="10"/>
        <color theme="1"/>
        <rFont val="Times New Roman"/>
        <family val="1"/>
        <charset val="204"/>
      </rPr>
      <t>ихся, получающих услуги дополнительного образования в отчетном периоде, составило 6 627 че</t>
    </r>
    <r>
      <rPr>
        <sz val="10"/>
        <rFont val="Times New Roman"/>
        <family val="1"/>
        <charset val="204"/>
      </rPr>
      <t xml:space="preserve">ловек. 
Сертификатами дополнительного образования (ПФДО) обеспечены 2 281 ребенок, согласно соглашениям, заключенным с </t>
    </r>
    <r>
      <rPr>
        <i/>
        <sz val="9"/>
        <rFont val="Times New Roman"/>
        <family val="1"/>
        <charset val="204"/>
      </rPr>
      <t>АНО «Веста», АНО ВО «Московский Университет «Синергия», МАУДО «ЦДТ», МДОАУ д/с «Белочка», МДОАУ д/с «Золотой ключик», МДОАУ црр-д/с «Аленький цветочек», МАОУ «КСОШ-ДС», ИП Афанасьев Е.А.</t>
    </r>
    <r>
      <rPr>
        <sz val="10"/>
        <rFont val="Times New Roman"/>
        <family val="1"/>
        <charset val="204"/>
      </rPr>
      <t xml:space="preserve">
В школах города продолжена работа по ранней профессиональной ориентации обучающихся на военную службу и военные профессии. На базе МБОУ СОШ № 5 организована работа кадетских классов, в которых обучаются 240 человек, организована работа Юнармейских классов, в которых обучаются 560 человек.
Число обучающихся на базе МАУ ДО «ЦДТ» - 1 170 человек, реализуются дополнительные общеобразовательные программы по направлениям: </t>
    </r>
    <r>
      <rPr>
        <i/>
        <sz val="9"/>
        <rFont val="Times New Roman"/>
        <family val="1"/>
        <charset val="204"/>
      </rPr>
      <t xml:space="preserve">техническое, социально-гуманитарное, физкультурно-спортивное, художественное.
</t>
    </r>
    <r>
      <rPr>
        <sz val="10"/>
        <rFont val="Times New Roman"/>
        <family val="1"/>
        <charset val="204"/>
      </rPr>
      <t>Проведены учебные сборы по основам военной службы с охватом 110 обучающихся 8-х классов.</t>
    </r>
  </si>
  <si>
    <r>
      <t>Заключено соглашение о предоставлении субсидии из бюджета ХМАО – Югры</t>
    </r>
    <r>
      <rPr>
        <i/>
        <sz val="9"/>
        <rFont val="Times New Roman"/>
        <family val="1"/>
        <charset val="204"/>
      </rPr>
      <t xml:space="preserve"> (соглашение от 26.01.2026 № 14-СШ/2026)</t>
    </r>
    <r>
      <rPr>
        <sz val="10"/>
        <rFont val="Times New Roman"/>
        <family val="1"/>
        <charset val="204"/>
      </rPr>
      <t xml:space="preserve"> на софинансирование расходов по обеспечению образовательных организаций, осуществляющих подготовку спортивного резерва.
На 01.07.2026 год приобретены расходные материалы и наградная продукция, оказаны медицинские услуги при проведении соревнований.
</t>
    </r>
    <r>
      <rPr>
        <i/>
        <sz val="9"/>
        <rFont val="Times New Roman"/>
        <family val="1"/>
        <charset val="204"/>
      </rPr>
      <t>На базе МАУ ДО СШ «Олимп», в рамках Всероссийского физкультурно-спортивного комплекса «Готов к труду и обороне»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проведено 6 городских и 6 выездных мероприятий, участие приняло 949 человек.
</t>
    </r>
    <r>
      <rPr>
        <i/>
        <sz val="9"/>
        <rFont val="Times New Roman"/>
        <family val="1"/>
        <charset val="204"/>
      </rPr>
      <t xml:space="preserve">МАУ ДО СШ «Олимп»: </t>
    </r>
    <r>
      <rPr>
        <sz val="10"/>
        <rFont val="Times New Roman"/>
        <family val="1"/>
        <charset val="204"/>
      </rPr>
      <t>организовано и проведено 34 городских спортивных мероприятия, обеспечено участие в 31 выездном соревновании.</t>
    </r>
  </si>
  <si>
    <r>
      <t xml:space="preserve">Заключено Соглашение о предоставлении субсидии из бюджета ХМАО – Югры </t>
    </r>
    <r>
      <rPr>
        <i/>
        <sz val="9"/>
        <rFont val="Times New Roman"/>
        <family val="1"/>
        <charset val="204"/>
      </rPr>
      <t xml:space="preserve">от 02.02.2026 № 14-ШД/2026 </t>
    </r>
    <r>
      <rPr>
        <sz val="10"/>
        <rFont val="Times New Roman"/>
        <family val="1"/>
        <charset val="204"/>
      </rPr>
      <t>на софинансирование расходов муниципальных образований по развитию сети спортивных объектов шаговой доступности.
Продолжается обустройство хоккейного корта «Авангард»: обустройство каркасно-тентового сооружения. 08.04.2026г. проведено комиссионное обследование, по результатам которого работы по обустройству хоккейного корта не приняты. В рамках гарантийного письма срок устранения недочетов 3 кв. 2026 года.
Направлена заявка на изменение лимитов бюджетных обязательств для ремонта спортивной площадки ФСК с универсальным игровым залом МБУ ДО «Спортивная школа»</t>
    </r>
    <r>
      <rPr>
        <i/>
        <sz val="9"/>
        <rFont val="Times New Roman"/>
        <family val="1"/>
        <charset val="204"/>
      </rPr>
      <t xml:space="preserve"> (3 мкр., «Кедровый», ул. Св. Федорова, д. 23).</t>
    </r>
  </si>
  <si>
    <r>
      <t xml:space="preserve">Реализация мероприятия </t>
    </r>
    <r>
      <rPr>
        <u/>
        <sz val="10"/>
        <rFont val="Times New Roman"/>
        <family val="1"/>
        <charset val="204"/>
      </rPr>
      <t>по переселению граждан из аварийного жилищного фонда в рамках адресной программы:</t>
    </r>
    <r>
      <rPr>
        <sz val="10"/>
        <rFont val="Times New Roman"/>
        <family val="1"/>
        <charset val="204"/>
      </rPr>
      <t xml:space="preserve">
1. Заключено соглашение о предоставлении субсидии 
от </t>
    </r>
    <r>
      <rPr>
        <i/>
        <sz val="9"/>
        <rFont val="Times New Roman"/>
        <family val="1"/>
        <charset val="204"/>
      </rPr>
      <t>21.01.2026 №11-НА/2026.</t>
    </r>
    <r>
      <rPr>
        <sz val="10"/>
        <rFont val="Times New Roman"/>
        <family val="1"/>
        <charset val="204"/>
      </rPr>
      <t xml:space="preserve">
2. Произведена выплата возмещения за жилые помещения 5 собственникам.
3. Объявлены аукционы на приобретение жилых помещений 
</t>
    </r>
    <r>
      <rPr>
        <i/>
        <sz val="9"/>
        <rFont val="Times New Roman"/>
        <family val="1"/>
        <charset val="204"/>
      </rPr>
      <t>(49 муниципальных контрактов)</t>
    </r>
    <r>
      <rPr>
        <sz val="10"/>
        <rFont val="Times New Roman"/>
        <family val="1"/>
        <charset val="204"/>
      </rPr>
      <t xml:space="preserve"> в многоквартирном доме № 2 по 
ул. С.Урусова, мкр. 3 «Кедровый».</t>
    </r>
  </si>
  <si>
    <r>
      <t xml:space="preserve">Реализация мероприятия </t>
    </r>
    <r>
      <rPr>
        <u/>
        <sz val="10"/>
        <rFont val="Times New Roman"/>
        <family val="1"/>
        <charset val="204"/>
      </rPr>
      <t>по предоставлению субсидии молодым семьям.</t>
    </r>
    <r>
      <rPr>
        <sz val="10"/>
        <rFont val="Times New Roman"/>
        <family val="1"/>
        <charset val="204"/>
      </rPr>
      <t xml:space="preserve"> Заключено соглашение о предоставлении субсидии 
от </t>
    </r>
    <r>
      <rPr>
        <i/>
        <sz val="9"/>
        <rFont val="Times New Roman"/>
        <family val="1"/>
        <charset val="204"/>
      </rPr>
      <t>02.02.2026 №71885000-1-2026-006.</t>
    </r>
    <r>
      <rPr>
        <sz val="10"/>
        <rFont val="Times New Roman"/>
        <family val="1"/>
        <charset val="204"/>
      </rPr>
      <t xml:space="preserve">
За отчетный период произведена выплата 5 молодым семьям </t>
    </r>
    <r>
      <rPr>
        <i/>
        <sz val="9"/>
        <rFont val="Times New Roman"/>
        <family val="1"/>
        <charset val="204"/>
      </rPr>
      <t>(3 - на приобретение жилого помещения, 2 - в счет погашения имеющейся ипотеки).</t>
    </r>
  </si>
  <si>
    <r>
      <t>Заключено 10 муниципальных контрактов на общую сумму 4 182,6 тыс. руб. для комплексного развития территорий. Все работы проводятся с учетом регионального «Югорского стандарта».
1. Инженерные изыскания</t>
    </r>
    <r>
      <rPr>
        <i/>
        <sz val="9"/>
        <rFont val="Times New Roman"/>
        <family val="1"/>
        <charset val="204"/>
      </rPr>
      <t xml:space="preserve"> (подготовительные работы)</t>
    </r>
    <r>
      <rPr>
        <sz val="10"/>
        <rFont val="Times New Roman"/>
        <family val="1"/>
        <charset val="204"/>
      </rPr>
      <t xml:space="preserve">:
- № 39 от 13.04.2026 - мкр. 2а Лесников </t>
    </r>
    <r>
      <rPr>
        <i/>
        <sz val="9"/>
        <rFont val="Times New Roman"/>
        <family val="1"/>
        <charset val="204"/>
      </rPr>
      <t>(ул. Сибирская, ул. Волжская)</t>
    </r>
    <r>
      <rPr>
        <sz val="10"/>
        <rFont val="Times New Roman"/>
        <family val="1"/>
        <charset val="204"/>
      </rPr>
      <t xml:space="preserve">, на сумму 260,0 тыс. руб.
- № 38 от 13.04.2026 - зона Западная промышленная </t>
    </r>
    <r>
      <rPr>
        <i/>
        <sz val="9"/>
        <rFont val="Times New Roman"/>
        <family val="1"/>
        <charset val="204"/>
      </rPr>
      <t>(ул. Магистральная)</t>
    </r>
    <r>
      <rPr>
        <sz val="10"/>
        <rFont val="Times New Roman"/>
        <family val="1"/>
        <charset val="204"/>
      </rPr>
      <t xml:space="preserve">, на сумму 135,7 тыс. руб.
- № 37 от 13.04.2026 - мкр. 10 Мамонтово </t>
    </r>
    <r>
      <rPr>
        <i/>
        <sz val="9"/>
        <rFont val="Times New Roman"/>
        <family val="1"/>
        <charset val="204"/>
      </rPr>
      <t>(ул. Магистральная)</t>
    </r>
    <r>
      <rPr>
        <sz val="10"/>
        <rFont val="Times New Roman"/>
        <family val="1"/>
        <charset val="204"/>
      </rPr>
      <t xml:space="preserve">, на сумму 232,8 тыс. руб.
- № 40 от 13.04.2026 - мкр. 10 Мамонтово </t>
    </r>
    <r>
      <rPr>
        <i/>
        <sz val="9"/>
        <rFont val="Times New Roman"/>
        <family val="1"/>
        <charset val="204"/>
      </rPr>
      <t>(ул. Евгения Котина)</t>
    </r>
    <r>
      <rPr>
        <sz val="10"/>
        <rFont val="Times New Roman"/>
        <family val="1"/>
        <charset val="204"/>
      </rPr>
      <t xml:space="preserve">, на сумму 202,6 тыс. руб.
- № 78 от 10.06.2026 - ГСДЦ «Жемчужина» </t>
    </r>
    <r>
      <rPr>
        <i/>
        <sz val="9"/>
        <rFont val="Times New Roman"/>
        <family val="1"/>
        <charset val="204"/>
      </rPr>
      <t>(часть территории без прошлых проектов),</t>
    </r>
    <r>
      <rPr>
        <sz val="10"/>
        <rFont val="Times New Roman"/>
        <family val="1"/>
        <charset val="204"/>
      </rPr>
      <t xml:space="preserve"> на сумму 578,5 тыс. руб.
- № 79 от 10.06.2026 - ГСДЦ «Жемчужина» </t>
    </r>
    <r>
      <rPr>
        <i/>
        <sz val="9"/>
        <rFont val="Times New Roman"/>
        <family val="1"/>
        <charset val="204"/>
      </rPr>
      <t>(часть территории без прошлых проектов),</t>
    </r>
    <r>
      <rPr>
        <sz val="10"/>
        <rFont val="Times New Roman"/>
        <family val="1"/>
        <charset val="204"/>
      </rPr>
      <t xml:space="preserve"> на сумму 598,0 тыс. руб.
2. Проекты планировки и межевания </t>
    </r>
    <r>
      <rPr>
        <i/>
        <sz val="9"/>
        <rFont val="Times New Roman"/>
        <family val="1"/>
        <charset val="204"/>
      </rPr>
      <t>(оформление участков):</t>
    </r>
    <r>
      <rPr>
        <sz val="10"/>
        <rFont val="Times New Roman"/>
        <family val="1"/>
        <charset val="204"/>
      </rPr>
      <t xml:space="preserve">
- № 42 от 15.04.2026 - мкр. 2а Лесников</t>
    </r>
    <r>
      <rPr>
        <i/>
        <sz val="9"/>
        <rFont val="Times New Roman"/>
        <family val="1"/>
        <charset val="204"/>
      </rPr>
      <t xml:space="preserve"> (ул. Сибирская, ул. Волжская), </t>
    </r>
    <r>
      <rPr>
        <sz val="10"/>
        <rFont val="Times New Roman"/>
        <family val="1"/>
        <charset val="204"/>
      </rPr>
      <t xml:space="preserve">на сумму 575,0 тыс. руб.
- № 43 от 15.04.2026 - мкр. 10 Мамонтово </t>
    </r>
    <r>
      <rPr>
        <i/>
        <sz val="9"/>
        <rFont val="Times New Roman"/>
        <family val="1"/>
        <charset val="204"/>
      </rPr>
      <t xml:space="preserve">(ул. Евгения Котина), </t>
    </r>
    <r>
      <rPr>
        <sz val="10"/>
        <rFont val="Times New Roman"/>
        <family val="1"/>
        <charset val="204"/>
      </rPr>
      <t xml:space="preserve">на сумму 575,0 тыс. руб.
- № 44 от 15.04.2026 - зона Западная промышленная </t>
    </r>
    <r>
      <rPr>
        <i/>
        <sz val="9"/>
        <rFont val="Times New Roman"/>
        <family val="1"/>
        <charset val="204"/>
      </rPr>
      <t xml:space="preserve">(ул. Магистральная), </t>
    </r>
    <r>
      <rPr>
        <sz val="10"/>
        <rFont val="Times New Roman"/>
        <family val="1"/>
        <charset val="204"/>
      </rPr>
      <t>на сумму 450,0 тыс. руб.
- № 45 от 15.04.2026 - мкр. 10 Мамонтово</t>
    </r>
    <r>
      <rPr>
        <i/>
        <sz val="9"/>
        <rFont val="Times New Roman"/>
        <family val="1"/>
        <charset val="204"/>
      </rPr>
      <t xml:space="preserve"> (ул. Магистральная)</t>
    </r>
    <r>
      <rPr>
        <sz val="10"/>
        <rFont val="Times New Roman"/>
        <family val="1"/>
        <charset val="204"/>
      </rPr>
      <t>, на сумму 575,0 тыс. руб.</t>
    </r>
  </si>
  <si>
    <r>
      <t xml:space="preserve">Заключен муниципальный контракт </t>
    </r>
    <r>
      <rPr>
        <i/>
        <sz val="9"/>
        <rFont val="Times New Roman"/>
        <family val="1"/>
        <charset val="204"/>
      </rPr>
      <t>№ 24 от 26.03.2026</t>
    </r>
    <r>
      <rPr>
        <sz val="10"/>
        <rFont val="Times New Roman"/>
        <family val="1"/>
        <charset val="204"/>
      </rPr>
      <t xml:space="preserve"> на изготовление памяток в количестве 3500 шт. Памятки получены в полном объеме в установленные сроки на сумму </t>
    </r>
    <r>
      <rPr>
        <b/>
        <sz val="9"/>
        <rFont val="Times New Roman"/>
        <family val="1"/>
        <charset val="204"/>
      </rPr>
      <t xml:space="preserve">44,1 </t>
    </r>
    <r>
      <rPr>
        <sz val="10"/>
        <rFont val="Times New Roman"/>
        <family val="1"/>
        <charset val="204"/>
      </rPr>
      <t xml:space="preserve">тыс.руб.
</t>
    </r>
    <r>
      <rPr>
        <u/>
        <sz val="10"/>
        <rFont val="Times New Roman"/>
        <family val="1"/>
        <charset val="204"/>
      </rPr>
      <t>Оплачены</t>
    </r>
    <r>
      <rPr>
        <sz val="10"/>
        <rFont val="Times New Roman"/>
        <family val="1"/>
        <charset val="204"/>
      </rPr>
      <t xml:space="preserve"> муниципальные контракты </t>
    </r>
    <r>
      <rPr>
        <i/>
        <sz val="9"/>
        <rFont val="Times New Roman"/>
        <family val="1"/>
        <charset val="204"/>
      </rPr>
      <t>№20 от 27.02.2025</t>
    </r>
    <r>
      <rPr>
        <sz val="10"/>
        <rFont val="Times New Roman"/>
        <family val="1"/>
        <charset val="204"/>
      </rPr>
      <t xml:space="preserve">, </t>
    </r>
    <r>
      <rPr>
        <i/>
        <sz val="9"/>
        <rFont val="Times New Roman"/>
        <family val="1"/>
        <charset val="204"/>
      </rPr>
      <t xml:space="preserve">№ 17 от 25.03.2026 </t>
    </r>
    <r>
      <rPr>
        <sz val="10"/>
        <rFont val="Times New Roman"/>
        <family val="1"/>
        <charset val="204"/>
      </rPr>
      <t xml:space="preserve">на изготовление и прокат роликов (2 шт.) на сумму </t>
    </r>
    <r>
      <rPr>
        <b/>
        <sz val="9"/>
        <rFont val="Times New Roman"/>
        <family val="1"/>
        <charset val="204"/>
      </rPr>
      <t>13,7</t>
    </r>
    <r>
      <rPr>
        <sz val="10"/>
        <rFont val="Times New Roman"/>
        <family val="1"/>
        <charset val="204"/>
      </rPr>
      <t xml:space="preserve"> тыс.руб.</t>
    </r>
  </si>
  <si>
    <r>
      <rPr>
        <u/>
        <sz val="10"/>
        <rFont val="Times New Roman"/>
        <family val="1"/>
        <charset val="204"/>
      </rPr>
      <t>Оплачен</t>
    </r>
    <r>
      <rPr>
        <sz val="10"/>
        <rFont val="Times New Roman"/>
        <family val="1"/>
        <charset val="204"/>
      </rPr>
      <t xml:space="preserve"> муниципальный контракт </t>
    </r>
    <r>
      <rPr>
        <i/>
        <sz val="9"/>
        <rFont val="Times New Roman"/>
        <family val="1"/>
        <charset val="204"/>
      </rPr>
      <t>№ 25 от 26.03.2026</t>
    </r>
    <r>
      <rPr>
        <sz val="10"/>
        <rFont val="Times New Roman"/>
        <family val="1"/>
        <charset val="204"/>
      </rPr>
      <t xml:space="preserve"> на изготовление и поставку знаков по безопасности на водных объектах в количестве 5 штук «Купание запрещено», «Переезд (переход) по льду запрещен» на сумму </t>
    </r>
    <r>
      <rPr>
        <b/>
        <sz val="9"/>
        <rFont val="Times New Roman"/>
        <family val="1"/>
        <charset val="204"/>
      </rPr>
      <t>13,0</t>
    </r>
    <r>
      <rPr>
        <sz val="10"/>
        <rFont val="Times New Roman"/>
        <family val="1"/>
        <charset val="204"/>
      </rPr>
      <t xml:space="preserve"> тыс. руб.</t>
    </r>
  </si>
  <si>
    <r>
      <t xml:space="preserve">На создание и содержание необходимого материального запаса для системы оповещения населения запланировано 523,2 тыс. руб.
На техническое обслуживание РАСЦО запланировано 1 500,0 тыс. руб., </t>
    </r>
    <r>
      <rPr>
        <u/>
        <sz val="10"/>
        <rFont val="Times New Roman"/>
        <family val="1"/>
        <charset val="204"/>
      </rPr>
      <t>оплачено</t>
    </r>
    <r>
      <rPr>
        <sz val="1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776,7</t>
    </r>
    <r>
      <rPr>
        <sz val="9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тыс.руб.</t>
    </r>
  </si>
  <si>
    <t>Исполнение по состоянию  на  01.07.2026г. составляет:
- по федеральному бюджету к финансированию - 51,7%;  
- по окружному бюджету к финансированию - 44,6%; 
- по муниципальному бюджету - 42,7%.</t>
  </si>
  <si>
    <r>
      <t xml:space="preserve">Запланировано выполнение работ по содержанию, обслуживанию и ремонту наружных источников противопожарного водоснабжения на сумму 1 243,7 тыс. руб. в 3-4 кв. 2026 года.
Заключен муниципальный контракт по содержанию минерализованных полос и противопожарных разрывов в количестве 4100 м² на сумму 777,2 тыс. руб. На 01.07.2026 г. </t>
    </r>
    <r>
      <rPr>
        <u/>
        <sz val="10"/>
        <rFont val="Times New Roman"/>
        <family val="1"/>
        <charset val="204"/>
      </rPr>
      <t>оплачен 1 этап</t>
    </r>
    <r>
      <rPr>
        <sz val="10"/>
        <rFont val="Times New Roman"/>
        <family val="1"/>
        <charset val="204"/>
      </rPr>
      <t xml:space="preserve"> на сумму </t>
    </r>
    <r>
      <rPr>
        <b/>
        <sz val="10"/>
        <rFont val="Times New Roman"/>
        <family val="1"/>
        <charset val="204"/>
      </rPr>
      <t>388,6</t>
    </r>
    <r>
      <rPr>
        <sz val="10"/>
        <rFont val="Times New Roman"/>
        <family val="1"/>
        <charset val="204"/>
      </rPr>
      <t xml:space="preserve"> тыс. руб.
Муниципальный контракт на закупку и установку пожарных извещателей находится на стадии заключения.</t>
    </r>
  </si>
  <si>
    <r>
      <t xml:space="preserve">Заключен муниципальный контракт </t>
    </r>
    <r>
      <rPr>
        <i/>
        <sz val="9"/>
        <rFont val="Times New Roman"/>
        <family val="1"/>
        <charset val="204"/>
      </rPr>
      <t>(№143 от 30.09.2025)</t>
    </r>
    <r>
      <rPr>
        <sz val="10"/>
        <rFont val="Times New Roman"/>
        <family val="1"/>
        <charset val="204"/>
      </rPr>
      <t xml:space="preserve"> с Екатеринбургским филиалом ПАО «Ростелеком» на оказание услуг по обеспечению работоспособности системы видеофиксации нарушений правил дорожного движения на сумму 415,8 тыс.руб.</t>
    </r>
  </si>
  <si>
    <t>Реализация мероприятий в рамках Общероссийских акций «Ночь музеев», «Ночь искусств» и «День туризма» запланирована на 3-4 кварталы 2026 года.</t>
  </si>
  <si>
    <t xml:space="preserve">Обеспечена поставка оборудования и комплектующих для замены и модернизации устаревшего оборудования в инфраструктуре корпоративной сети. Поставлены: 9 мониторов, клавиатура проводная, мышь проводная, накопитель, аккумуляторная батарея для источника бесперебойного питания, 2 чипа, веб-камера, коммутатор неуправляемый, внешний HDD, внешний бокс, лампа для проектора, флеш-накопитель, цифровой зеркальный фотоаппарат, радиосистема, экшн-камера. </t>
  </si>
  <si>
    <t>Оценка степени достижения целевых показателей проведена по 109 показателям:
­ по 46 показателям достигнуто запланированное годовое значение;
- по 23 показателям фактическое значение составляет 50% и выше;
­ по 40 показателям фактическое значение состовляет менее 50%.
Средний процент достижения целевых показателей в целом по всем программам составляет 66 % к плану.</t>
  </si>
  <si>
    <r>
      <t xml:space="preserve">1. Осуществлены выплаты по заработной плате </t>
    </r>
    <r>
      <rPr>
        <i/>
        <sz val="9"/>
        <rFont val="Times New Roman"/>
        <family val="1"/>
        <charset val="204"/>
      </rPr>
      <t>(ежемесячное денежное вознаграждение за классное руководство, вознаграждение советникам директоров)</t>
    </r>
    <r>
      <rPr>
        <sz val="10"/>
        <rFont val="Times New Roman"/>
        <family val="1"/>
        <charset val="204"/>
      </rPr>
      <t xml:space="preserve">, уплате взносов в бюджетные и внебюджетные фонды. По состоянию на 01.07.2026 года сформировано 225 классов, количество получателей выплат составляет 217 человек, из них 8 педагогов получают выплату за классное руководство 2-мя классами. 
2. Информация о количестве педагогических работников г. Пыть-Ях, прошедших повышение квалификации, будет предоставлена по итогам работы за год. 
3. В 2026 году советниками директоров МБОУ СОШ № 4 и МАОУ «Прогимназия «Созвездие» проведено более 85-ти различных мероприятий, акций и встреч. С 01.09.2026 года во всех общеобразовательных организациях планируется ввести должности советников. </t>
    </r>
  </si>
  <si>
    <r>
      <t>В рамках мероприятия: 
- осуществлены выплаты заработной платы, уплата взносов в бюджетные и внебюджетные фонды; 
- приобретены учебники, учебные и наглядные пособия, цифровые образовательные программы, антивирусные программы, технические средства обучения для организации учебного процесса; 
- организовано бесплатное горячее питание обучающихся, получающих начальное общее образование</t>
    </r>
    <r>
      <rPr>
        <i/>
        <sz val="9"/>
        <rFont val="Times New Roman"/>
        <family val="1"/>
        <charset val="204"/>
      </rPr>
      <t xml:space="preserve"> (2 175 учеников) </t>
    </r>
    <r>
      <rPr>
        <sz val="10"/>
        <rFont val="Times New Roman"/>
        <family val="1"/>
        <charset val="204"/>
      </rPr>
      <t xml:space="preserve">и обучающихся, не относящихся к льготной категории, с 5 по 11 классов </t>
    </r>
    <r>
      <rPr>
        <i/>
        <sz val="9"/>
        <rFont val="Times New Roman"/>
        <family val="1"/>
        <charset val="204"/>
      </rPr>
      <t>(2 040 учеников</t>
    </r>
    <r>
      <rPr>
        <sz val="10"/>
        <rFont val="Times New Roman"/>
        <family val="1"/>
        <charset val="204"/>
      </rPr>
      <t xml:space="preserve">, отдельные категории учащихся обеспечиваются специальным питанием </t>
    </r>
    <r>
      <rPr>
        <i/>
        <sz val="9"/>
        <rFont val="Times New Roman"/>
        <family val="1"/>
        <charset val="204"/>
      </rPr>
      <t>(1 451 человек)</t>
    </r>
    <r>
      <rPr>
        <sz val="10"/>
        <rFont val="Times New Roman"/>
        <family val="1"/>
        <charset val="204"/>
      </rPr>
      <t xml:space="preserve">; 
- осуществлена выплата компенсации части родительской платы за присмотр и уход за детьми в образовательных организациях дошкольного образования. Данная выплата носит заявительный характер и производится на основании заявления законного представителя ребенка и за фактическое посещение ребенком дошкольной организации </t>
    </r>
    <r>
      <rPr>
        <i/>
        <sz val="9"/>
        <rFont val="Times New Roman"/>
        <family val="1"/>
        <charset val="204"/>
      </rPr>
      <t>(20% компенсации получают 613 человек, 50% - 639 человек, 70% - 590 человек, 100% (дети участников СВО) - 41 человек).</t>
    </r>
    <r>
      <rPr>
        <sz val="10"/>
        <rFont val="Times New Roman"/>
        <family val="1"/>
        <charset val="204"/>
      </rPr>
      <t xml:space="preserve">
- организовано дополнительное образование детей в части финансирования естественнонаучной и технической направленностей </t>
    </r>
    <r>
      <rPr>
        <i/>
        <sz val="9"/>
        <rFont val="Times New Roman"/>
        <family val="1"/>
        <charset val="204"/>
      </rPr>
      <t>(Точка роста, Новые места)</t>
    </r>
    <r>
      <rPr>
        <sz val="10"/>
        <rFont val="Times New Roman"/>
        <family val="1"/>
        <charset val="204"/>
      </rPr>
      <t xml:space="preserve">; 
- финансовое обеспечение образовательных организаций – участников проекта по созданию новых мест в сфере дополнительного образования детей: </t>
    </r>
    <r>
      <rPr>
        <i/>
        <sz val="9"/>
        <rFont val="Times New Roman"/>
        <family val="1"/>
        <charset val="204"/>
      </rPr>
      <t>МБОУ СОШ № 1 , МБОУ СОШ № 4  и МБОУ СОШ № 6 охват обучающихся составил 1 053 человека, в том числе естественно-научной направленности - 343, технической направленности  - 710.</t>
    </r>
    <r>
      <rPr>
        <sz val="10"/>
        <rFont val="Times New Roman"/>
        <family val="1"/>
        <charset val="204"/>
      </rPr>
      <t xml:space="preserve">
-  предусмотрено финансовое обеспечение содержания общеобразовательных организаций.</t>
    </r>
  </si>
  <si>
    <r>
      <t xml:space="preserve">Осуществлены выплаты компенсации педагогическим работникам за работу по подготовке и проведению единого государственного экзамена </t>
    </r>
    <r>
      <rPr>
        <i/>
        <sz val="9"/>
        <rFont val="Times New Roman"/>
        <family val="1"/>
        <charset val="204"/>
      </rPr>
      <t>(ЕГЭ)</t>
    </r>
    <r>
      <rPr>
        <sz val="10"/>
        <rFont val="Times New Roman"/>
        <family val="1"/>
        <charset val="204"/>
      </rPr>
      <t xml:space="preserve"> и на организацию проведения государственной итоговой аттестации </t>
    </r>
    <r>
      <rPr>
        <i/>
        <sz val="9"/>
        <rFont val="Times New Roman"/>
        <family val="1"/>
        <charset val="204"/>
      </rPr>
      <t>(ГИА)</t>
    </r>
    <r>
      <rPr>
        <sz val="10"/>
        <rFont val="Times New Roman"/>
        <family val="1"/>
        <charset val="204"/>
      </rPr>
      <t xml:space="preserve"> обучающихся, освоивших образовательные программы основного общего образования или среднего общего образования, оплата работы экспертов региональных предметных комиссий </t>
    </r>
    <r>
      <rPr>
        <i/>
        <sz val="9"/>
        <rFont val="Times New Roman"/>
        <family val="1"/>
        <charset val="204"/>
      </rPr>
      <t>(4 человека).</t>
    </r>
  </si>
  <si>
    <r>
      <t xml:space="preserve">В рамках мероприятия предусмотрено обеспечение лагерей с дневным пребыванием, лагерей труда и отдыха, организация отдыха за пределами ХМАО – Югры, дворовые площадки и мероприятия, организуемые в дни летних каникул.
В 1 полгудии 2026 года на базе </t>
    </r>
    <r>
      <rPr>
        <i/>
        <sz val="9"/>
        <rFont val="Times New Roman"/>
        <family val="1"/>
        <charset val="204"/>
      </rPr>
      <t xml:space="preserve">МБОУ СОШ №1, №4, №5, №6, МАОУ «КСОШ-ДС, МАОУ «Прогимназия «Созвездие» </t>
    </r>
    <r>
      <rPr>
        <sz val="10"/>
        <rFont val="Times New Roman"/>
        <family val="1"/>
        <charset val="204"/>
      </rPr>
      <t xml:space="preserve">организовано 6 лагерей с дневным пребыванием, 2 лагеря труда и отдыха и 1 палаточный лагерь, общий охват составил 1 148 человек.
В рамках оздоровительной кампании организован выездной отдых за пределы ХМАО – Югры в ДСОЛ «Фламинго» </t>
    </r>
    <r>
      <rPr>
        <i/>
        <sz val="9"/>
        <rFont val="Times New Roman"/>
        <family val="1"/>
        <charset val="204"/>
      </rPr>
      <t>(Краснодарский край)</t>
    </r>
    <r>
      <rPr>
        <sz val="10"/>
        <rFont val="Times New Roman"/>
        <family val="1"/>
        <charset val="204"/>
      </rPr>
      <t xml:space="preserve">, ДОЛ «Огонек» </t>
    </r>
    <r>
      <rPr>
        <i/>
        <sz val="9"/>
        <rFont val="Times New Roman"/>
        <family val="1"/>
        <charset val="204"/>
      </rPr>
      <t>(Республика Башкортостан)</t>
    </r>
    <r>
      <rPr>
        <sz val="10"/>
        <rFont val="Times New Roman"/>
        <family val="1"/>
        <charset val="204"/>
      </rPr>
      <t xml:space="preserve"> и ДСОЛ «Дружба» </t>
    </r>
    <r>
      <rPr>
        <i/>
        <sz val="9"/>
        <rFont val="Times New Roman"/>
        <family val="1"/>
        <charset val="204"/>
      </rPr>
      <t>(г. Ишим)</t>
    </r>
    <r>
      <rPr>
        <sz val="10"/>
        <rFont val="Times New Roman"/>
        <family val="1"/>
        <charset val="204"/>
      </rPr>
      <t>, всего оздоровлено 189 детей.</t>
    </r>
  </si>
  <si>
    <t>В рамках мероприятия выплачена заработная плата работникам отдела по организации деятельности муниципальной комиссии по делам несовершеннолетних и защите их прав в соответствии с установленными сроками. Бюджетные обязательства на отчетную дату оплачены в полном объеме.</t>
  </si>
  <si>
    <r>
      <t xml:space="preserve">Произведены расходы по соглашениям с Департаментом культуры ХМАО-Югры на оформление периодической подписки, подключение к сети интернет (ежемесячная оплата), обновление электронных баз данных.
В связи с изменениями в госпрограмме «Развитие культуры» </t>
    </r>
    <r>
      <rPr>
        <i/>
        <sz val="9"/>
        <rFont val="Times New Roman"/>
        <family val="1"/>
        <charset val="204"/>
      </rPr>
      <t xml:space="preserve">(постановление Правительства РФ от 25.12.2025 № 2122) </t>
    </r>
    <r>
      <rPr>
        <sz val="10"/>
        <rFont val="Times New Roman"/>
        <family val="1"/>
        <charset val="204"/>
      </rPr>
      <t>субсидии на комплектование книжных фондов</t>
    </r>
    <r>
      <rPr>
        <u/>
        <sz val="10"/>
        <rFont val="Times New Roman"/>
        <family val="1"/>
        <charset val="204"/>
      </rPr>
      <t xml:space="preserve"> не предоставляются библиотекам - структурным подразделениям культурно-досуговых учреждений.</t>
    </r>
    <r>
      <rPr>
        <sz val="10"/>
        <rFont val="Times New Roman"/>
        <family val="1"/>
        <charset val="204"/>
      </rPr>
      <t xml:space="preserve"> 
Таким образом, Соглашение № 7188500012026007 от 23.01.2026 между Департаментом культуры ХМАО - Югры и Администрацией г. Пыть-Яха </t>
    </r>
    <r>
      <rPr>
        <u/>
        <sz val="10"/>
        <rFont val="Times New Roman"/>
        <family val="1"/>
        <charset val="204"/>
      </rPr>
      <t>будет расторгнуто.</t>
    </r>
  </si>
  <si>
    <t>Заключено Соглашение о предоставлении субсидии местному бюджету из бюджета Ханты-Мансийского автономного округа – Югры от 17.01.2025 № 71885000-1-2026-001 на государственную поддержку организаций, входящих в систему спортивной подготовки.
Расходование средств запланировано на 3 квартал 2026 года.</t>
  </si>
  <si>
    <r>
      <t>Заключено соглашение о предоставлении субсидии от</t>
    </r>
    <r>
      <rPr>
        <i/>
        <sz val="9"/>
        <rFont val="Times New Roman"/>
        <family val="1"/>
        <charset val="204"/>
      </rPr>
      <t xml:space="preserve"> 29.01.2026 
№11-ЕС/2026</t>
    </r>
    <r>
      <rPr>
        <sz val="10"/>
        <rFont val="Times New Roman"/>
        <family val="1"/>
        <charset val="204"/>
      </rPr>
      <t xml:space="preserve"> на реализацию мероприятий:
1. Переселение граждан из аварийного фонда. Объявлены аукционы на приобретение жилых помещений  в многоквартирном доме № 2 по ул. С.Урусова, мкр. 3 «Кедровый».
2. Предоставлена субсидия 4 участникам СВО на приобретение жилого помещения.</t>
    </r>
  </si>
  <si>
    <r>
      <t>Заключено соглашение</t>
    </r>
    <r>
      <rPr>
        <i/>
        <sz val="9"/>
        <rFont val="Times New Roman"/>
        <family val="1"/>
        <charset val="204"/>
      </rPr>
      <t xml:space="preserve"> (от 26.06.2026 № 3-УГХ ПИ-2026)</t>
    </r>
    <r>
      <rPr>
        <sz val="10"/>
        <rFont val="Times New Roman"/>
        <family val="1"/>
        <charset val="204"/>
      </rPr>
      <t xml:space="preserve"> о предоставлении планового годового объема субсидии на возмещение МУП «УГХ» г. Пыть-Яха экономически обоснованных расходов в целях соблюдения установленных предельных (максимальных) индексов изменения вносимой гражданами платы за коммунальные услуги на 2026 год на сумму в размере 4 670,00 тыс. руб.
Утверждено распоряжение администрации города Пыть-Яха</t>
    </r>
    <r>
      <rPr>
        <i/>
        <sz val="9"/>
        <rFont val="Times New Roman"/>
        <family val="1"/>
        <charset val="204"/>
      </rPr>
      <t xml:space="preserve"> (от 07.07.2026 № 1181-ра) </t>
    </r>
    <r>
      <rPr>
        <sz val="10"/>
        <rFont val="Times New Roman"/>
        <family val="1"/>
        <charset val="204"/>
      </rPr>
      <t>о предоставлении фактического объема субсидии за 1-й кв. 2026 года в размере 733 247,38 тыс.руб. В настоящее время формируется заявка для направления в Департамент финансов ХМАО – Югры.</t>
    </r>
  </si>
  <si>
    <t xml:space="preserve">Предусмотрено возмещение затрат нанимателей муниципальных жилых помещений на установку, поверку приборов учета коммунальных ресурсов на сумму 10,6 тыс. руб.          </t>
  </si>
  <si>
    <r>
      <t>Оплачены муниципальные контракты:
- с ИП Юферицин В.В. на изготовление баннерного полотна</t>
    </r>
    <r>
      <rPr>
        <i/>
        <sz val="9"/>
        <rFont val="Times New Roman"/>
        <family val="1"/>
        <charset val="204"/>
      </rPr>
      <t xml:space="preserve"> (№31 от 01.04.2026) </t>
    </r>
    <r>
      <rPr>
        <sz val="10"/>
        <rFont val="Times New Roman"/>
        <family val="1"/>
        <charset val="204"/>
      </rPr>
      <t xml:space="preserve">на сумму </t>
    </r>
    <r>
      <rPr>
        <b/>
        <sz val="9"/>
        <rFont val="Times New Roman"/>
        <family val="1"/>
        <charset val="204"/>
      </rPr>
      <t>18,1</t>
    </r>
    <r>
      <rPr>
        <sz val="10"/>
        <rFont val="Times New Roman"/>
        <family val="1"/>
        <charset val="204"/>
      </rPr>
      <t xml:space="preserve"> тыс. руб.;
- с гр. Глебко В.С. на организацию и проведение интеллектуально-развлекательной игры «Шейкер-квиз» </t>
    </r>
    <r>
      <rPr>
        <i/>
        <sz val="9"/>
        <rFont val="Times New Roman"/>
        <family val="1"/>
        <charset val="204"/>
      </rPr>
      <t>(№67 от 22.05.2026)</t>
    </r>
    <r>
      <rPr>
        <sz val="10"/>
        <rFont val="Times New Roman"/>
        <family val="1"/>
        <charset val="204"/>
      </rPr>
      <t xml:space="preserve"> на сумму </t>
    </r>
    <r>
      <rPr>
        <b/>
        <sz val="9"/>
        <rFont val="Times New Roman"/>
        <family val="1"/>
        <charset val="204"/>
      </rPr>
      <t>35,0</t>
    </r>
    <r>
      <rPr>
        <sz val="10"/>
        <rFont val="Times New Roman"/>
        <family val="1"/>
        <charset val="204"/>
      </rPr>
      <t xml:space="preserve"> тыс. руб.;
- с ИП Черенков Е.В. на изготовление товара </t>
    </r>
    <r>
      <rPr>
        <i/>
        <sz val="9"/>
        <rFont val="Times New Roman"/>
        <family val="1"/>
        <charset val="204"/>
      </rPr>
      <t>(свитшот базовый - 50 шт.</t>
    </r>
    <r>
      <rPr>
        <sz val="9"/>
        <rFont val="Times New Roman"/>
        <family val="1"/>
        <charset val="204"/>
      </rPr>
      <t>) (№59 от 15.05.2026)</t>
    </r>
    <r>
      <rPr>
        <sz val="10"/>
        <rFont val="Times New Roman"/>
        <family val="1"/>
        <charset val="204"/>
      </rPr>
      <t xml:space="preserve"> на сумму</t>
    </r>
    <r>
      <rPr>
        <b/>
        <sz val="9"/>
        <rFont val="Times New Roman"/>
        <family val="1"/>
        <charset val="204"/>
      </rPr>
      <t xml:space="preserve"> 158,9 </t>
    </r>
    <r>
      <rPr>
        <sz val="10"/>
        <rFont val="Times New Roman"/>
        <family val="1"/>
        <charset val="204"/>
      </rPr>
      <t xml:space="preserve">тыс. руб.;
- с ИП Сидо Е.П. на изготовление товара </t>
    </r>
    <r>
      <rPr>
        <i/>
        <sz val="9"/>
        <rFont val="Times New Roman"/>
        <family val="1"/>
        <charset val="204"/>
      </rPr>
      <t>(стикерпаки, пакет подарочный) (№60 от 15.05.2026)</t>
    </r>
    <r>
      <rPr>
        <sz val="10"/>
        <rFont val="Times New Roman"/>
        <family val="1"/>
        <charset val="204"/>
      </rPr>
      <t xml:space="preserve"> на сумму </t>
    </r>
    <r>
      <rPr>
        <b/>
        <sz val="9"/>
        <rFont val="Times New Roman"/>
        <family val="1"/>
        <charset val="204"/>
      </rPr>
      <t xml:space="preserve">19,5 </t>
    </r>
    <r>
      <rPr>
        <sz val="10"/>
        <rFont val="Times New Roman"/>
        <family val="1"/>
        <charset val="204"/>
      </rPr>
      <t>тыс. руб.</t>
    </r>
  </si>
  <si>
    <r>
      <t xml:space="preserve">Заключен муниципальный контракт </t>
    </r>
    <r>
      <rPr>
        <i/>
        <sz val="9"/>
        <color rgb="FF000000"/>
        <rFont val="Times New Roman"/>
        <family val="1"/>
        <charset val="204"/>
      </rPr>
      <t>№ 0187300019425000169 от 29.12.2025</t>
    </r>
    <r>
      <rPr>
        <sz val="10"/>
        <color rgb="FF000000"/>
        <rFont val="Times New Roman"/>
        <family val="1"/>
        <charset val="204"/>
      </rPr>
      <t xml:space="preserve"> на сумму 145 389,7 тыс. руб., перевозку пассажиров и багажа по регулируемым тарифам по муниципальным маршрутам осуществляет ООО «РУССКОЕ» с 01.01.2026г. по 31.12.2026г.
Произведена оплата за фактически выполненные работы.
Обеспечивается перевозка по 9 социально значимым маршрутам, в том числе по 1 сезонному маршруту. Объем перевозок пассажиров за отчетный период составил 535,82 тыс. пассажиров. </t>
    </r>
  </si>
  <si>
    <r>
      <t xml:space="preserve">Разработана проектная, рабочая, сметная документация на строительство улиц Брусничная, Заречная, Балыкская, Загородная, Дружбы, Хрустальный проезд в мкр. 9 «Черемушки» г. Пыть-Ях по муниципальному контракту </t>
    </r>
    <r>
      <rPr>
        <i/>
        <sz val="9"/>
        <rFont val="Times New Roman"/>
        <family val="1"/>
        <charset val="204"/>
      </rPr>
      <t>(№0187300019424000112 от 24.06.2024)</t>
    </r>
    <r>
      <rPr>
        <sz val="10"/>
        <rFont val="Times New Roman"/>
        <family val="1"/>
        <charset val="204"/>
      </rPr>
      <t xml:space="preserve"> с ООО «Правильная геодезия».</t>
    </r>
  </si>
  <si>
    <t>1. Оплачена кредиторская задолженность за 2025 год, а также текущая перед управляющими компаниями, МУП «УГХ» и АО «Газпром энергосбыт Тюмень» за коммунальные и жилищные услуги по незакрепленным жилым и нежилым помещениям.
2. Заключены муниципальные контракты на оказание услуг по охране объектов путем выставления поста на 1 объекте. 
3. Оплачены взносы на капитальный ремонт общего имущества в многоквартирных жилых домах по муниципальному имуществу в размере 4 208,2 тыс. руб.
4. Имеются неисполненные бюджетные обязательства в сумме 8 318,6 тыс. руб., которые оплачиваются равномерно в течение финансового года.</t>
  </si>
  <si>
    <t>Приобретен отпариватель для декоративно-прикладного искусства.</t>
  </si>
  <si>
    <t xml:space="preserve">Согласно условиям договора приобретен реквизит для проведения мероприятий: тесьма (25 м); ткань поплин (2 м); ткань сукно (10 м); мешочек меховой с берестяными выкройками для обуви и руковиц; рукавицы женские; платки-накомарники; нить сухожильная; чехлы берестяные; кузовок берестяной новорожденного; накидка охотника; корзина для ягод; кандалы для оленя навесные; тагонок для подвески котла над костром; крючок для подвески посуды; полоса бисерная для украшения сака;одежда женская детская (сак); обувь детская (нырики); кузовок для ягод.    </t>
  </si>
  <si>
    <r>
      <t xml:space="preserve">1. Предоставлена субсидия из бюджета ХМАО – Югры </t>
    </r>
    <r>
      <rPr>
        <i/>
        <sz val="9"/>
        <rFont val="Times New Roman"/>
        <family val="1"/>
        <charset val="204"/>
      </rPr>
      <t>(от 30.04.2026 № 1-УГХ-ТЭР-2026)</t>
    </r>
    <r>
      <rPr>
        <sz val="10"/>
        <rFont val="Times New Roman"/>
        <family val="1"/>
        <charset val="204"/>
      </rPr>
      <t xml:space="preserve"> на финансовое обеспечение затрат при оказании коммунальных услуг населению города, связанных с погашением задолженности за потребленные топливно-энергетические ресурсы, понесенных МУП «УГХ» г. Пыть-Ях, в сумме –</t>
    </r>
    <r>
      <rPr>
        <b/>
        <sz val="9"/>
        <rFont val="Times New Roman"/>
        <family val="1"/>
        <charset val="204"/>
      </rPr>
      <t xml:space="preserve"> 212 010,8</t>
    </r>
    <r>
      <rPr>
        <sz val="10"/>
        <rFont val="Times New Roman"/>
        <family val="1"/>
        <charset val="204"/>
      </rPr>
      <t xml:space="preserve"> тыс. руб.
2. Заключено дополнительное соглашение </t>
    </r>
    <r>
      <rPr>
        <i/>
        <sz val="9"/>
        <rFont val="Times New Roman"/>
        <family val="1"/>
        <charset val="204"/>
      </rPr>
      <t xml:space="preserve">(от 25.03.2026 № 14-ОЗП-2026/1) </t>
    </r>
    <r>
      <rPr>
        <sz val="10"/>
        <rFont val="Times New Roman"/>
        <family val="1"/>
        <charset val="204"/>
      </rPr>
      <t xml:space="preserve">к соглашению на предоставлении субсидии из бюджета ХМАО – Югры </t>
    </r>
    <r>
      <rPr>
        <i/>
        <sz val="9"/>
        <rFont val="Times New Roman"/>
        <family val="1"/>
        <charset val="204"/>
      </rPr>
      <t>(от 27.01.2026 № 14-ОЗП-2026)</t>
    </r>
    <r>
      <rPr>
        <sz val="10"/>
        <rFont val="Times New Roman"/>
        <family val="1"/>
        <charset val="204"/>
      </rPr>
      <t xml:space="preserve">,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2026 год запланированы работы на 2 объектах:
- по капитальному ремонту котлов на котельных «Мамонтовская» и «Пыть-Ях» в г. Пыть-Ях: в настоящее время подрядной организацией ведется разработка ПСД. Строительно-монтажные работы запланированы на сентябрь-ноябрь после получения положительного заключения.
- выполнены работы </t>
    </r>
    <r>
      <rPr>
        <i/>
        <sz val="9"/>
        <rFont val="Times New Roman"/>
        <family val="1"/>
        <charset val="204"/>
      </rPr>
      <t>(ООО «СеверСпецСтрой»)</t>
    </r>
    <r>
      <rPr>
        <sz val="10"/>
        <rFont val="Times New Roman"/>
        <family val="1"/>
        <charset val="204"/>
      </rPr>
      <t xml:space="preserve"> по капитальному ремонту сети пожарного водоснабжения МБОУ СОШ №6 </t>
    </r>
    <r>
      <rPr>
        <i/>
        <sz val="9"/>
        <rFont val="Times New Roman"/>
        <family val="1"/>
        <charset val="204"/>
      </rPr>
      <t xml:space="preserve">(Объект: Сооружение «Сети водопровода» в составе объекта «Школа на 33 класса» г. Пыть-Ях) </t>
    </r>
    <r>
      <rPr>
        <sz val="10"/>
        <rFont val="Times New Roman"/>
        <family val="1"/>
        <charset val="204"/>
      </rPr>
      <t xml:space="preserve">на сумму </t>
    </r>
    <r>
      <rPr>
        <b/>
        <sz val="9"/>
        <rFont val="Times New Roman"/>
        <family val="1"/>
        <charset val="204"/>
      </rPr>
      <t>30 072,0</t>
    </r>
    <r>
      <rPr>
        <sz val="10"/>
        <rFont val="Times New Roman"/>
        <family val="1"/>
        <charset val="204"/>
      </rPr>
      <t xml:space="preserve"> тыс.руб.</t>
    </r>
    <r>
      <rPr>
        <i/>
        <sz val="9"/>
        <rFont val="Times New Roman"/>
        <family val="1"/>
        <charset val="204"/>
      </rPr>
      <t xml:space="preserve">
</t>
    </r>
    <r>
      <rPr>
        <sz val="9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Заключен муниципальный контракт </t>
    </r>
    <r>
      <rPr>
        <i/>
        <sz val="9"/>
        <rFont val="Times New Roman"/>
        <family val="1"/>
        <charset val="204"/>
      </rPr>
      <t xml:space="preserve">№ 0187300019426000053 </t>
    </r>
    <r>
      <rPr>
        <sz val="10"/>
        <rFont val="Times New Roman"/>
        <family val="1"/>
        <charset val="204"/>
      </rPr>
      <t xml:space="preserve">на актуализацию схем теплоснабжения, водоснабжения, водоотведения с электронной моделью, разработку программы комплексного развития системы коммунальной инфраструктуры с ООО «Тюменский меридиан» на сумму 3 995,5 тыс. руб. со сроком выполнения работ до 31.12.2026 г.
4. Предусмотрено:
- 36 020,4 тыс. руб. на погашение задолженности МУП «УГХ» за топливно-энергетические ресурсы;
- 8 228,7 тыс. руб. на разработку проектно-сметной документации и получение положительного заключения государственной экспертизы на линейные объекты;
-  600,0 тыс.руб. по договору с МУП «УГХ» на содержание сетей тепловодоснабжения и водоснабжения, находящихся в муниципальной собственности;
- 200,0 тыс.руб. на восстановление кровли в МКД </t>
    </r>
    <r>
      <rPr>
        <i/>
        <sz val="9"/>
        <rFont val="Times New Roman"/>
        <family val="1"/>
        <charset val="204"/>
      </rPr>
      <t>(6-й мкр. Пионерный, 
№ 35).</t>
    </r>
    <r>
      <rPr>
        <sz val="10"/>
        <rFont val="Times New Roman"/>
        <family val="1"/>
        <charset val="204"/>
      </rPr>
      <t xml:space="preserve">
5. Заключен муниципальный контракт на сумму 2 420,0 тыс. руб. по разработке проектной, рабочей, сметной документации, включая получение положительного заключения государственной экспертизы в части проверки достоверности определения сметной стоимости по объекту:</t>
    </r>
    <r>
      <rPr>
        <i/>
        <sz val="9"/>
        <rFont val="Times New Roman"/>
        <family val="1"/>
        <charset val="204"/>
      </rPr>
      <t xml:space="preserve"> «Капитальный ремонт котлов ДЕВ16-14 ГМ, ДЕВ 25-14 ГМ, ДЕ 16-14 в г. Пыть-Яхе».</t>
    </r>
  </si>
  <si>
    <r>
      <t xml:space="preserve">Заключены муниципальные контракты: 
- на оказание услуг по контролю эффективности обработок и на оказание услуг по дезинфекции и дератизации территорий с Федеральным бюджетным учреждением здравоохранения «Центр гигиены и эпидемиологии в Ханты-Мансийском автономном округе-Югре» </t>
    </r>
    <r>
      <rPr>
        <i/>
        <sz val="9"/>
        <rFont val="Times New Roman"/>
        <family val="1"/>
        <charset val="204"/>
      </rPr>
      <t xml:space="preserve">(от 16.12.2025 № 018730001942500017) </t>
    </r>
    <r>
      <rPr>
        <sz val="10"/>
        <rFont val="Times New Roman"/>
        <family val="1"/>
        <charset val="204"/>
      </rPr>
      <t xml:space="preserve">со сроком выполнения работ до 30.12.2026 г.;
- на оказание услуг по дизенфекции и дератизации территории с ООО «ПрофРазвитие» </t>
    </r>
    <r>
      <rPr>
        <i/>
        <sz val="9"/>
        <rFont val="Times New Roman"/>
        <family val="1"/>
        <charset val="204"/>
      </rPr>
      <t xml:space="preserve">(от 21.04.2026 № 0187300019426000034 </t>
    </r>
    <r>
      <rPr>
        <sz val="10"/>
        <rFont val="Times New Roman"/>
        <family val="1"/>
        <charset val="204"/>
      </rPr>
      <t>со сроком выполнения работ до 30.11.2026 г.</t>
    </r>
  </si>
  <si>
    <r>
      <t xml:space="preserve">1. По состоянию на 01.07.2026 г. ежемесячную выплату получили </t>
    </r>
    <r>
      <rPr>
        <i/>
        <sz val="9"/>
        <rFont val="Times New Roman"/>
        <family val="1"/>
        <charset val="204"/>
      </rPr>
      <t>5 граждан</t>
    </r>
    <r>
      <rPr>
        <sz val="10"/>
        <rFont val="Times New Roman"/>
        <family val="1"/>
        <charset val="204"/>
      </rPr>
      <t xml:space="preserve">, удостоенных почетного звания; </t>
    </r>
    <r>
      <rPr>
        <i/>
        <sz val="9"/>
        <rFont val="Times New Roman"/>
        <family val="1"/>
        <charset val="204"/>
      </rPr>
      <t>2 гражданина</t>
    </r>
    <r>
      <rPr>
        <sz val="10"/>
        <rFont val="Times New Roman"/>
        <family val="1"/>
        <charset val="204"/>
      </rPr>
      <t xml:space="preserve"> получили единовременную выплату в связи с юбилейной датой.
2. Произведена выплата пенсии за выслугу лет за январь-июнь 2026 г. </t>
    </r>
    <r>
      <rPr>
        <i/>
        <sz val="9"/>
        <rFont val="Times New Roman"/>
        <family val="1"/>
        <charset val="204"/>
      </rPr>
      <t>74 бывшим сотрудникам органов местного самоуправления,</t>
    </r>
    <r>
      <rPr>
        <sz val="10"/>
        <rFont val="Times New Roman"/>
        <family val="1"/>
        <charset val="204"/>
      </rPr>
      <t xml:space="preserve"> ранее занимавшим муниципальные должности.
3. ООО «Пыть-Яхторгсервис» возмещены недополученные доходы при оказании населению услуг бань по тарифам, не обеспечивающим возмещение издержек, в отношении </t>
    </r>
    <r>
      <rPr>
        <i/>
        <sz val="9"/>
        <rFont val="Times New Roman"/>
        <family val="1"/>
        <charset val="204"/>
      </rPr>
      <t>5 150 человек</t>
    </r>
    <r>
      <rPr>
        <sz val="10"/>
        <rFont val="Times New Roman"/>
        <family val="1"/>
        <charset val="204"/>
      </rPr>
      <t xml:space="preserve">.
4. Произведена единовременная денежная выплата </t>
    </r>
    <r>
      <rPr>
        <i/>
        <sz val="9"/>
        <rFont val="Times New Roman"/>
        <family val="1"/>
        <charset val="204"/>
      </rPr>
      <t>66 гражданам</t>
    </r>
    <r>
      <rPr>
        <sz val="10"/>
        <rFont val="Times New Roman"/>
        <family val="1"/>
        <charset val="204"/>
      </rPr>
      <t xml:space="preserve"> в связи с заключением контракта о прохождении военной службы, направленным для выполнения задач в ходе специальной военной операции.
5. В честь праздника День Победы 1941–1945 гг. единовременно выплачены суммы на основании распоряжения администрации города Пыть-Яха, всего выплата произведена </t>
    </r>
    <r>
      <rPr>
        <i/>
        <sz val="9"/>
        <rFont val="Times New Roman"/>
        <family val="1"/>
        <charset val="204"/>
      </rPr>
      <t>17 гражданам.</t>
    </r>
    <r>
      <rPr>
        <sz val="10"/>
        <rFont val="Times New Roman"/>
        <family val="1"/>
        <charset val="204"/>
      </rPr>
      <t xml:space="preserve">
В рамках реализации мероприятий </t>
    </r>
    <r>
      <rPr>
        <i/>
        <sz val="9"/>
        <rFont val="Times New Roman"/>
        <family val="1"/>
        <charset val="204"/>
      </rPr>
      <t>6 298 человек</t>
    </r>
    <r>
      <rPr>
        <sz val="10"/>
        <rFont val="Times New Roman"/>
        <family val="1"/>
        <charset val="204"/>
      </rPr>
      <t xml:space="preserve"> получили меры социальной поддержки, предоставляемые на муниципальном уровне.</t>
    </r>
  </si>
  <si>
    <r>
      <t xml:space="preserve">1. Реконструкция инженерно-технических средств охраны объекта «Котельная «Мамонтовская» - заключен муниципальный контракт 
</t>
    </r>
    <r>
      <rPr>
        <i/>
        <sz val="9"/>
        <rFont val="Times New Roman"/>
        <family val="1"/>
        <charset val="204"/>
      </rPr>
      <t>№ 0187300019425000135</t>
    </r>
    <r>
      <rPr>
        <sz val="10"/>
        <rFont val="Times New Roman"/>
        <family val="1"/>
        <charset val="204"/>
      </rPr>
      <t xml:space="preserve"> на сумму 25 107,48 тыс. руб., срок исполнения ноябрь 2026 г.;
2. Реконструкция инженерно-технических средств охраны (ИТСО) объекта «Котельная «Таежная». Проведено три закупочные процедуры, по результатам которых контракты не заключены в связи с отсутствием заявок.
3. Заключен муниципальный контракт по корректировке I и III этапов проектно-сметной документации с совмещением в III этап по объекту: «Реконструкция ВОС-1 (2 очередь) г.Пыть-Ях, выполнение работ запланировано на 3 квартал 2026 года.
4. Заключен муниципальный контракт на строительство газопровода от пункта редуцирования газа блочного типа (ГРПБ Пыть-Ях) до точки врезки в газопровод высокого давления (перемычка) на сумму 15 200,0 тыс. руб., срок исполнения декабрь 2026 г.
Выполнены работы:
- по разработке проектно-сметной документации по ликвидации и строительству артезианских скважин № 5, № 6, № 7 </t>
    </r>
    <r>
      <rPr>
        <i/>
        <sz val="9"/>
        <rFont val="Times New Roman"/>
        <family val="1"/>
        <charset val="204"/>
      </rPr>
      <t xml:space="preserve">(ул. Первопроходцев, ВОС-1, промзона «Северная-Восточная») </t>
    </r>
    <r>
      <rPr>
        <sz val="10"/>
        <rFont val="Times New Roman"/>
        <family val="1"/>
        <charset val="204"/>
      </rPr>
      <t xml:space="preserve">и скважин № 8, № 9, № 16, № 19, № 20 </t>
    </r>
    <r>
      <rPr>
        <i/>
        <sz val="9"/>
        <rFont val="Times New Roman"/>
        <family val="1"/>
        <charset val="204"/>
      </rPr>
      <t>(ВОС-3, «Мамонтовское месторождение нефти»)</t>
    </r>
    <r>
      <rPr>
        <sz val="10"/>
        <rFont val="Times New Roman"/>
        <family val="1"/>
        <charset val="204"/>
      </rPr>
      <t xml:space="preserve"> на сумму 9 609,0 тыс. руб.
- по корректировке проектной документации в рамках экспертного сопровождения по объекту «Реконструкция ВОС-3 в г. Пыть-Ях» на сумму 500,0 тыс. руб.
- по разработке проектно-сметной документации реконструкции объекта капитального строительства «Канализационная насосная станция КНС-3Г в мкр. № 3 «Кедровый» в г. Пыть-Ях» на сумму 8 280,7 тыс.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</si>
</sst>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.0"/>
    <numFmt numFmtId="165" formatCode="#,##0.0_ ;\-#,##0.0\ "/>
    <numFmt numFmtId="166" formatCode="#,##0.0"/>
    <numFmt numFmtId="167" formatCode="_-* #,##0.0\ _₽_-;\-* #,##0.0\ _₽_-;_-* &quot;-&quot;??\ _₽_-;_-@_-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9" fillId="0" borderId="0"/>
  </cellStyleXfs>
  <cellXfs count="255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top" wrapText="1"/>
    </xf>
    <xf numFmtId="2" fontId="2" fillId="0" borderId="0" xfId="0" applyNumberFormat="1" applyFont="1" applyFill="1" applyBorder="1" applyAlignment="1" applyProtection="1">
      <alignment vertical="top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Border="1" applyAlignment="1">
      <alignment vertical="top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66" fontId="3" fillId="0" borderId="0" xfId="0" applyNumberFormat="1" applyFont="1" applyFill="1" applyBorder="1"/>
    <xf numFmtId="0" fontId="3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3" fillId="0" borderId="1" xfId="1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/>
    <xf numFmtId="0" fontId="3" fillId="0" borderId="14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0" fontId="0" fillId="0" borderId="0" xfId="0"/>
    <xf numFmtId="0" fontId="12" fillId="0" borderId="0" xfId="0" applyFont="1"/>
    <xf numFmtId="16" fontId="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  <xf numFmtId="16" fontId="15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16" fontId="16" fillId="2" borderId="1" xfId="0" applyNumberFormat="1" applyFont="1" applyFill="1" applyBorder="1" applyAlignment="1">
      <alignment vertical="center" wrapText="1"/>
    </xf>
    <xf numFmtId="16" fontId="16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167" fontId="3" fillId="0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/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167" fontId="2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167" fontId="3" fillId="2" borderId="1" xfId="1" applyNumberFormat="1" applyFont="1" applyFill="1" applyBorder="1" applyAlignment="1">
      <alignment horizontal="center" vertical="center" wrapText="1"/>
    </xf>
    <xf numFmtId="167" fontId="2" fillId="2" borderId="1" xfId="1" applyNumberFormat="1" applyFont="1" applyFill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vertical="center" wrapText="1"/>
    </xf>
    <xf numFmtId="167" fontId="3" fillId="2" borderId="14" xfId="0" applyNumberFormat="1" applyFont="1" applyFill="1" applyBorder="1" applyAlignment="1">
      <alignment horizontal="center" vertical="center" wrapText="1"/>
    </xf>
    <xf numFmtId="167" fontId="3" fillId="2" borderId="14" xfId="1" applyNumberFormat="1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vertical="center" wrapText="1"/>
    </xf>
    <xf numFmtId="16" fontId="3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horizontal="left" vertical="center" wrapText="1"/>
    </xf>
    <xf numFmtId="167" fontId="2" fillId="2" borderId="14" xfId="1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left" vertical="center" wrapText="1"/>
    </xf>
    <xf numFmtId="167" fontId="3" fillId="2" borderId="25" xfId="1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7" fontId="3" fillId="2" borderId="8" xfId="1" applyNumberFormat="1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0" xfId="0" applyFill="1"/>
    <xf numFmtId="16" fontId="2" fillId="0" borderId="1" xfId="0" applyNumberFormat="1" applyFont="1" applyFill="1" applyBorder="1" applyAlignment="1">
      <alignment horizontal="center" vertical="center" wrapText="1"/>
    </xf>
    <xf numFmtId="165" fontId="16" fillId="0" borderId="1" xfId="1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16" fontId="15" fillId="0" borderId="1" xfId="0" applyNumberFormat="1" applyFont="1" applyFill="1" applyBorder="1" applyAlignment="1">
      <alignment horizontal="center" vertical="center" wrapText="1"/>
    </xf>
    <xf numFmtId="16" fontId="15" fillId="2" borderId="1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0" xfId="0"/>
    <xf numFmtId="0" fontId="1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left" vertical="center" wrapText="1"/>
    </xf>
    <xf numFmtId="16" fontId="3" fillId="0" borderId="4" xfId="0" applyNumberFormat="1" applyFont="1" applyFill="1" applyBorder="1" applyAlignment="1">
      <alignment horizontal="left" vertical="center" wrapText="1"/>
    </xf>
    <xf numFmtId="16" fontId="3" fillId="0" borderId="6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6" fontId="3" fillId="0" borderId="8" xfId="0" applyNumberFormat="1" applyFont="1" applyFill="1" applyBorder="1" applyAlignment="1">
      <alignment horizontal="left" vertical="center" wrapText="1"/>
    </xf>
    <xf numFmtId="16" fontId="3" fillId="0" borderId="9" xfId="0" applyNumberFormat="1" applyFont="1" applyFill="1" applyBorder="1" applyAlignment="1">
      <alignment horizontal="left" vertical="center" wrapText="1"/>
    </xf>
    <xf numFmtId="16" fontId="3" fillId="0" borderId="10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16" fontId="3" fillId="0" borderId="8" xfId="0" applyNumberFormat="1" applyFont="1" applyFill="1" applyBorder="1" applyAlignment="1">
      <alignment horizontal="center" vertical="center" wrapText="1"/>
    </xf>
    <xf numFmtId="16" fontId="3" fillId="0" borderId="9" xfId="0" applyNumberFormat="1" applyFont="1" applyFill="1" applyBorder="1" applyAlignment="1">
      <alignment horizontal="center" vertical="center" wrapText="1"/>
    </xf>
    <xf numFmtId="16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1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3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3" fillId="2" borderId="23" xfId="0" applyFont="1" applyFill="1" applyBorder="1" applyAlignment="1">
      <alignment horizontal="left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2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left" vertical="center" wrapText="1"/>
    </xf>
    <xf numFmtId="166" fontId="3" fillId="0" borderId="8" xfId="0" applyNumberFormat="1" applyFont="1" applyFill="1" applyBorder="1" applyAlignment="1">
      <alignment horizontal="left" vertical="center" wrapText="1"/>
    </xf>
    <xf numFmtId="166" fontId="3" fillId="0" borderId="9" xfId="0" applyNumberFormat="1" applyFont="1" applyFill="1" applyBorder="1" applyAlignment="1">
      <alignment horizontal="left" vertical="center" wrapText="1"/>
    </xf>
    <xf numFmtId="166" fontId="3" fillId="0" borderId="10" xfId="0" applyNumberFormat="1" applyFont="1" applyFill="1" applyBorder="1" applyAlignment="1">
      <alignment horizontal="left" vertical="center" wrapText="1"/>
    </xf>
    <xf numFmtId="2" fontId="3" fillId="2" borderId="8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166" fontId="3" fillId="2" borderId="8" xfId="0" applyNumberFormat="1" applyFont="1" applyFill="1" applyBorder="1" applyAlignment="1">
      <alignment horizontal="left" vertical="center" wrapText="1"/>
    </xf>
    <xf numFmtId="166" fontId="3" fillId="2" borderId="9" xfId="0" applyNumberFormat="1" applyFont="1" applyFill="1" applyBorder="1" applyAlignment="1">
      <alignment horizontal="left" vertical="center" wrapText="1"/>
    </xf>
    <xf numFmtId="166" fontId="3" fillId="2" borderId="10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16" fontId="3" fillId="0" borderId="14" xfId="0" applyNumberFormat="1" applyFont="1" applyFill="1" applyBorder="1" applyAlignment="1">
      <alignment horizontal="center" vertical="center" wrapText="1"/>
    </xf>
    <xf numFmtId="16" fontId="3" fillId="0" borderId="14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16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6" fillId="2" borderId="8" xfId="0" applyNumberFormat="1" applyFont="1" applyFill="1" applyBorder="1" applyAlignment="1">
      <alignment horizontal="left" vertical="center" wrapText="1"/>
    </xf>
    <xf numFmtId="2" fontId="6" fillId="2" borderId="9" xfId="0" applyNumberFormat="1" applyFont="1" applyFill="1" applyBorder="1" applyAlignment="1">
      <alignment horizontal="left" vertical="center" wrapText="1"/>
    </xf>
    <xf numFmtId="2" fontId="6" fillId="2" borderId="10" xfId="0" applyNumberFormat="1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left" vertical="center" wrapText="1"/>
    </xf>
    <xf numFmtId="2" fontId="3" fillId="0" borderId="10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7" fontId="3" fillId="0" borderId="2" xfId="1" applyNumberFormat="1" applyFont="1" applyFill="1" applyBorder="1" applyAlignment="1">
      <alignment horizontal="center" vertical="center" wrapText="1"/>
    </xf>
    <xf numFmtId="167" fontId="3" fillId="0" borderId="26" xfId="1" applyNumberFormat="1" applyFont="1" applyFill="1" applyBorder="1" applyAlignment="1">
      <alignment horizontal="center" vertical="center" wrapText="1"/>
    </xf>
    <xf numFmtId="167" fontId="3" fillId="0" borderId="3" xfId="1" applyNumberFormat="1" applyFont="1" applyFill="1" applyBorder="1" applyAlignment="1">
      <alignment horizontal="center" vertical="center" wrapText="1"/>
    </xf>
    <xf numFmtId="167" fontId="3" fillId="0" borderId="4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Border="1" applyAlignment="1">
      <alignment horizontal="center" vertical="center" wrapText="1"/>
    </xf>
    <xf numFmtId="167" fontId="3" fillId="0" borderId="5" xfId="1" applyNumberFormat="1" applyFont="1" applyFill="1" applyBorder="1" applyAlignment="1">
      <alignment horizontal="center" vertical="center" wrapText="1"/>
    </xf>
    <xf numFmtId="167" fontId="3" fillId="0" borderId="6" xfId="1" applyNumberFormat="1" applyFont="1" applyFill="1" applyBorder="1" applyAlignment="1">
      <alignment horizontal="center" vertical="center" wrapText="1"/>
    </xf>
    <xf numFmtId="167" fontId="3" fillId="0" borderId="27" xfId="1" applyNumberFormat="1" applyFont="1" applyFill="1" applyBorder="1" applyAlignment="1">
      <alignment horizontal="center" vertical="center" wrapText="1"/>
    </xf>
    <xf numFmtId="167" fontId="3" fillId="0" borderId="7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</cellXfs>
  <cellStyles count="3">
    <cellStyle name="Обычный" xfId="0" builtinId="0"/>
    <cellStyle name="Обычный_РО за 2014 год 2" xfId="2"/>
    <cellStyle name="Финансовый" xfId="1" builtinId="3"/>
  </cellStyles>
  <dxfs count="0"/>
  <tableStyles count="0" defaultTableStyle="TableStyleMedium2" defaultPivotStyle="PivotStyleMedium9"/>
  <colors>
    <mruColors>
      <color rgb="FFFFA3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8"/>
  <sheetViews>
    <sheetView topLeftCell="E1" zoomScaleNormal="100" workbookViewId="0">
      <selection activeCell="I4" sqref="I4:I8"/>
    </sheetView>
  </sheetViews>
  <sheetFormatPr defaultRowHeight="12.75" x14ac:dyDescent="0.2"/>
  <cols>
    <col min="1" max="1" width="23.7109375" style="1" customWidth="1"/>
    <col min="2" max="2" width="0.140625" style="1" hidden="1" customWidth="1"/>
    <col min="3" max="3" width="20.140625" style="1" customWidth="1"/>
    <col min="4" max="4" width="18.140625" style="1" customWidth="1"/>
    <col min="5" max="5" width="14.7109375" style="1" customWidth="1"/>
    <col min="6" max="7" width="13.7109375" style="1" customWidth="1"/>
    <col min="8" max="8" width="40.42578125" style="1" customWidth="1"/>
    <col min="9" max="9" width="42.42578125" style="1" customWidth="1"/>
    <col min="10" max="16384" width="9.140625" style="1"/>
  </cols>
  <sheetData>
    <row r="1" spans="1:13" ht="24" customHeight="1" x14ac:dyDescent="0.25">
      <c r="A1" s="32"/>
      <c r="B1" s="32"/>
      <c r="C1" s="32"/>
      <c r="D1" s="32"/>
      <c r="E1" s="32"/>
      <c r="F1" s="32"/>
      <c r="G1" s="32"/>
      <c r="H1" s="32"/>
      <c r="I1" s="40" t="s">
        <v>190</v>
      </c>
    </row>
    <row r="2" spans="1:13" ht="12.75" customHeight="1" x14ac:dyDescent="0.2">
      <c r="A2" s="107"/>
      <c r="B2" s="107"/>
      <c r="C2" s="108" t="s">
        <v>1</v>
      </c>
      <c r="D2" s="109" t="s">
        <v>200</v>
      </c>
      <c r="E2" s="110"/>
      <c r="F2" s="110"/>
      <c r="G2" s="111"/>
      <c r="H2" s="104" t="s">
        <v>2</v>
      </c>
      <c r="I2" s="106" t="s">
        <v>3</v>
      </c>
      <c r="J2" s="2"/>
      <c r="K2" s="2"/>
      <c r="L2" s="2"/>
      <c r="M2" s="3"/>
    </row>
    <row r="3" spans="1:13" ht="63" x14ac:dyDescent="0.2">
      <c r="A3" s="107"/>
      <c r="B3" s="107"/>
      <c r="C3" s="108"/>
      <c r="D3" s="50" t="s">
        <v>62</v>
      </c>
      <c r="E3" s="51" t="s">
        <v>64</v>
      </c>
      <c r="F3" s="51" t="s">
        <v>4</v>
      </c>
      <c r="G3" s="51" t="s">
        <v>5</v>
      </c>
      <c r="H3" s="105"/>
      <c r="I3" s="106"/>
      <c r="J3" s="5"/>
      <c r="K3" s="5"/>
      <c r="L3" s="6"/>
      <c r="M3" s="3"/>
    </row>
    <row r="4" spans="1:13" ht="39.950000000000003" customHeight="1" x14ac:dyDescent="0.2">
      <c r="A4" s="98" t="s">
        <v>6</v>
      </c>
      <c r="B4" s="99"/>
      <c r="C4" s="52" t="s">
        <v>7</v>
      </c>
      <c r="D4" s="94">
        <f>'Разв. образ.'!D3+'Соц. и дем. раз.'!D3+'Культ. простр.'!D3+'Разв. физ. кул.'!D3+'Поддер. занят.'!D3+'Разв. агропром.'!D3+'Жилищ. сфер.'!D3+'Жил.-ком.'!D3+'Проф. правонар.'!D3+'Укрепл. межнац.'!D3+'Безоп. жизн.'!D3+'Эколог. без.'!D3+'Разв. эконом.'!D3+'Цифр. разв.'!D3+'Совр. трансп.'!D3+'Управ. мун. фин.'!D3+'Разв. гражд. общ.'!D3+'Управ. муниц. имущ.'!D3+'Муниц. служ.'!D3+'Содер. гор. тер.'!D3+'Устойч. разв. КМНС'!D3</f>
        <v>144393.30000000002</v>
      </c>
      <c r="E4" s="94">
        <f>'Разв. образ.'!E3+'Соц. и дем. раз.'!E3+'Культ. простр.'!E3+'Разв. физ. кул.'!E3+'Поддер. занят.'!E3+'Разв. агропром.'!E3+'Жилищ. сфер.'!E3+'Жил.-ком.'!E3+'Проф. правонар.'!E3+'Укрепл. межнац.'!E3+'Безоп. жизн.'!E3+'Эколог. без.'!E3+'Разв. эконом.'!E3+'Цифр. разв.'!E3+'Совр. трансп.'!E3+'Управ. мун. фин.'!E3+'Разв. гражд. общ.'!E3+'Управ. муниц. имущ.'!E3+'Муниц. служ.'!E3+'Содер. гор. тер.'!E3+'Устойч. разв. КМНС'!E3</f>
        <v>100276.09999999999</v>
      </c>
      <c r="F4" s="94">
        <f>'Разв. образ.'!F3+'Соц. и дем. раз.'!F3+'Культ. простр.'!F3+'Разв. физ. кул.'!F3+'Поддер. занят.'!F3+'Разв. агропром.'!F3+'Жилищ. сфер.'!F3+'Жил.-ком.'!F3+'Проф. правонар.'!F3+'Укрепл. межнац.'!F3+'Безоп. жизн.'!F3+'Эколог. без.'!F3+'Разв. эконом.'!F3+'Цифр. разв.'!F3+'Совр. трансп.'!F3+'Управ. мун. фин.'!F3+'Разв. гражд. общ.'!F3+'Управ. муниц. имущ.'!F3+'Муниц. служ.'!F3+'Содер. гор. тер.'!F3+'Устойч. разв. КМНС'!F3</f>
        <v>51849.1</v>
      </c>
      <c r="G4" s="94">
        <f>F4/E4*100</f>
        <v>51.706338798577136</v>
      </c>
      <c r="H4" s="96" t="s">
        <v>267</v>
      </c>
      <c r="I4" s="97" t="s">
        <v>272</v>
      </c>
      <c r="J4" s="9"/>
      <c r="K4" s="9"/>
      <c r="L4" s="10"/>
      <c r="M4" s="10"/>
    </row>
    <row r="5" spans="1:13" ht="39.950000000000003" customHeight="1" x14ac:dyDescent="0.2">
      <c r="A5" s="100"/>
      <c r="B5" s="101"/>
      <c r="C5" s="53" t="s">
        <v>95</v>
      </c>
      <c r="D5" s="94">
        <f>'Разв. образ.'!D4+'Соц. и дем. раз.'!D4+'Культ. простр.'!D4+'Разв. физ. кул.'!D4+'Поддер. занят.'!D4+'Разв. агропром.'!D4+'Жилищ. сфер.'!D4+'Жил.-ком.'!D4+'Проф. правонар.'!D4+'Укрепл. межнац.'!D4+'Безоп. жизн.'!D4+'Эколог. без.'!D4+'Разв. эконом.'!D4+'Цифр. разв.'!D4+'Совр. трансп.'!D4+'Управ. мун. фин.'!D4+'Разв. гражд. общ.'!D4+'Управ. муниц. имущ.'!D4+'Муниц. служ.'!D4+'Содер. гор. тер.'!D4+'Устойч. разв. КМНС'!D4</f>
        <v>2919987.8999999994</v>
      </c>
      <c r="E5" s="94">
        <v>3319843.8</v>
      </c>
      <c r="F5" s="94">
        <v>1482178.6</v>
      </c>
      <c r="G5" s="94">
        <f>F5/E5*100</f>
        <v>44.646034250165627</v>
      </c>
      <c r="H5" s="96"/>
      <c r="I5" s="97"/>
      <c r="J5" s="9"/>
      <c r="K5" s="9"/>
      <c r="L5" s="10"/>
      <c r="M5" s="10"/>
    </row>
    <row r="6" spans="1:13" ht="39.950000000000003" customHeight="1" x14ac:dyDescent="0.2">
      <c r="A6" s="100"/>
      <c r="B6" s="101"/>
      <c r="C6" s="53" t="s">
        <v>89</v>
      </c>
      <c r="D6" s="94">
        <f>'Разв. образ.'!D5+'Соц. и дем. раз.'!D5+'Культ. простр.'!D5+'Разв. физ. кул.'!D5+'Поддер. занят.'!D5+'Разв. агропром.'!D5+'Жилищ. сфер.'!D5+'Жил.-ком.'!D5+'Проф. правонар.'!D5+'Укрепл. межнац.'!D5+'Безоп. жизн.'!D5+'Эколог. без.'!D5+'Разв. эконом.'!D5+'Цифр. разв.'!D5+'Совр. трансп.'!D5+'Управ. мун. фин.'!D5+'Разв. гражд. общ.'!D5+'Управ. муниц. имущ.'!D5+'Муниц. служ.'!D5+'Содер. гор. тер.'!D5+'Устойч. разв. КМНС'!D5</f>
        <v>3093930.8000000003</v>
      </c>
      <c r="E6" s="94">
        <v>3329825.9</v>
      </c>
      <c r="F6" s="94">
        <v>1422971.5</v>
      </c>
      <c r="G6" s="94">
        <f>F6/E6*100</f>
        <v>42.734111113737214</v>
      </c>
      <c r="H6" s="96"/>
      <c r="I6" s="97"/>
      <c r="J6" s="9"/>
      <c r="K6" s="9"/>
      <c r="L6" s="10"/>
      <c r="M6" s="10"/>
    </row>
    <row r="7" spans="1:13" ht="39.950000000000003" customHeight="1" x14ac:dyDescent="0.2">
      <c r="A7" s="100"/>
      <c r="B7" s="101"/>
      <c r="C7" s="54" t="s">
        <v>90</v>
      </c>
      <c r="D7" s="94">
        <f>'Разв. образ.'!D6+'Соц. и дем. раз.'!D6+'Культ. простр.'!D6+'Разв. физ. кул.'!D6+'Поддер. занят.'!D6+'Разв. агропром.'!D6+'Жилищ. сфер.'!D6+'Жил.-ком.'!D6+'Проф. правонар.'!D6+'Укрепл. межнац.'!D6+'Безоп. жизн.'!D6+'Эколог. без.'!D6+'Разв. эконом.'!D6+'Цифр. разв.'!D6+'Совр. трансп.'!D6+'Управ. мун. фин.'!D6+'Разв. гражд. общ.'!D6+'Управ. муниц. имущ.'!D6+'Муниц. служ.'!D6+'Содер. гор. тер.'!D6+'Устойч. разв. КМНС'!D6</f>
        <v>104588.09999999999</v>
      </c>
      <c r="E7" s="94" t="s">
        <v>63</v>
      </c>
      <c r="F7" s="94">
        <f>'Разв. образ.'!F6+'Соц. и дем. раз.'!F6+'Культ. простр.'!F6+'Разв. физ. кул.'!F6+'Поддер. занят.'!F6+'Разв. агропром.'!F6+'Жилищ. сфер.'!F6+'Жил.-ком.'!F6+'Проф. правонар.'!F6+'Укрепл. межнац.'!F6+'Безоп. жизн.'!F6+'Эколог. без.'!F6+'Разв. эконом.'!F6+'Цифр. разв.'!F6+'Совр. трансп.'!F6+'Управ. мун. фин.'!F6+'Разв. гражд. общ.'!F6+'Управ. муниц. имущ.'!F6+'Муниц. служ.'!F6+'Содер. гор. тер.'!F6+'Устойч. разв. КМНС'!F6</f>
        <v>33013.9</v>
      </c>
      <c r="G7" s="94">
        <f>F7/D7*100</f>
        <v>31.565637008416829</v>
      </c>
      <c r="H7" s="96"/>
      <c r="I7" s="97"/>
      <c r="J7" s="9"/>
      <c r="K7" s="9"/>
      <c r="L7" s="10"/>
      <c r="M7" s="10"/>
    </row>
    <row r="8" spans="1:13" ht="39.950000000000003" customHeight="1" x14ac:dyDescent="0.2">
      <c r="A8" s="102"/>
      <c r="B8" s="103"/>
      <c r="C8" s="55" t="s">
        <v>11</v>
      </c>
      <c r="D8" s="95">
        <f>SUM(D4:D6)</f>
        <v>6158312</v>
      </c>
      <c r="E8" s="95">
        <f>SUM(E4:E6)</f>
        <v>6749945.7999999998</v>
      </c>
      <c r="F8" s="95">
        <f>SUM(F4:F6)</f>
        <v>2956999.2</v>
      </c>
      <c r="G8" s="95">
        <f>F8/E8*100</f>
        <v>43.807747315541413</v>
      </c>
      <c r="H8" s="96"/>
      <c r="I8" s="97"/>
    </row>
  </sheetData>
  <mergeCells count="8">
    <mergeCell ref="H4:H8"/>
    <mergeCell ref="I4:I8"/>
    <mergeCell ref="A4:B8"/>
    <mergeCell ref="H2:H3"/>
    <mergeCell ref="I2:I3"/>
    <mergeCell ref="A2:B3"/>
    <mergeCell ref="C2:C3"/>
    <mergeCell ref="D2:G2"/>
  </mergeCells>
  <pageMargins left="1.1811023622047243" right="0.39370078740157483" top="0.78740157480314965" bottom="0.78740157480314965" header="0" footer="0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view="pageBreakPreview" topLeftCell="A6" zoomScaleNormal="100" zoomScaleSheetLayoutView="100" workbookViewId="0">
      <selection activeCell="H18" sqref="H18:H22"/>
    </sheetView>
  </sheetViews>
  <sheetFormatPr defaultRowHeight="15" x14ac:dyDescent="0.25"/>
  <cols>
    <col min="1" max="1" width="5.42578125" bestFit="1" customWidth="1"/>
    <col min="2" max="2" width="37.42578125" customWidth="1"/>
    <col min="3" max="3" width="19.42578125" customWidth="1"/>
    <col min="4" max="4" width="15.7109375" style="49" bestFit="1" customWidth="1"/>
    <col min="5" max="5" width="12.85546875" customWidth="1"/>
    <col min="6" max="7" width="12.85546875" style="49" customWidth="1"/>
    <col min="8" max="8" width="72.140625" style="30" customWidth="1"/>
  </cols>
  <sheetData>
    <row r="1" spans="1:8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45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12</v>
      </c>
      <c r="B3" s="120" t="s">
        <v>13</v>
      </c>
      <c r="C3" s="38" t="s">
        <v>7</v>
      </c>
      <c r="D3" s="75">
        <f>D8+D18+D23+D33+D38</f>
        <v>88271.2</v>
      </c>
      <c r="E3" s="75">
        <f t="shared" ref="E3:F3" si="0">E8+E18+E23+E33+E38</f>
        <v>88271.2</v>
      </c>
      <c r="F3" s="75">
        <f t="shared" si="0"/>
        <v>48648.4</v>
      </c>
      <c r="G3" s="75">
        <f t="shared" ref="G3:G37" si="1">F3/E3*100</f>
        <v>55.112426250011339</v>
      </c>
      <c r="H3" s="119"/>
    </row>
    <row r="4" spans="1:8" ht="25.5" x14ac:dyDescent="0.25">
      <c r="A4" s="113"/>
      <c r="B4" s="120">
        <v>0</v>
      </c>
      <c r="C4" s="38" t="s">
        <v>95</v>
      </c>
      <c r="D4" s="75">
        <f>D9+D19+D24+D29+D34+D39</f>
        <v>2111151.7999999998</v>
      </c>
      <c r="E4" s="75">
        <f t="shared" ref="E4:F4" si="2">E9+E19+E24+E29+E34+E39</f>
        <v>2077227.5</v>
      </c>
      <c r="F4" s="75">
        <f t="shared" si="2"/>
        <v>1197070.3999999999</v>
      </c>
      <c r="G4" s="75">
        <f t="shared" si="1"/>
        <v>57.628276151745524</v>
      </c>
      <c r="H4" s="119"/>
    </row>
    <row r="5" spans="1:8" x14ac:dyDescent="0.25">
      <c r="A5" s="113"/>
      <c r="B5" s="120">
        <v>0</v>
      </c>
      <c r="C5" s="38" t="s">
        <v>89</v>
      </c>
      <c r="D5" s="75">
        <f t="shared" ref="D5:F6" si="3">D10+D20+D25+D30+D35+D40</f>
        <v>536898.6</v>
      </c>
      <c r="E5" s="75">
        <f>E10+E20+E25+E30+E35+E40</f>
        <v>538007.6</v>
      </c>
      <c r="F5" s="75">
        <f t="shared" si="3"/>
        <v>249303.3</v>
      </c>
      <c r="G5" s="75">
        <f t="shared" si="1"/>
        <v>46.338248753363338</v>
      </c>
      <c r="H5" s="119"/>
    </row>
    <row r="6" spans="1:8" ht="25.5" x14ac:dyDescent="0.25">
      <c r="A6" s="113"/>
      <c r="B6" s="120"/>
      <c r="C6" s="33" t="s">
        <v>90</v>
      </c>
      <c r="D6" s="75">
        <f>D11+D21+D26+D31+D36+D41</f>
        <v>87089.2</v>
      </c>
      <c r="E6" s="75">
        <f t="shared" si="3"/>
        <v>0</v>
      </c>
      <c r="F6" s="75">
        <f>F11+F21+F26+F31+F36+F41</f>
        <v>29564.6</v>
      </c>
      <c r="G6" s="75">
        <f>F6/D6*100</f>
        <v>33.947492915309816</v>
      </c>
      <c r="H6" s="119"/>
    </row>
    <row r="7" spans="1:8" x14ac:dyDescent="0.25">
      <c r="A7" s="113"/>
      <c r="B7" s="120"/>
      <c r="C7" s="24" t="s">
        <v>11</v>
      </c>
      <c r="D7" s="76">
        <f>SUM(D3:D6)</f>
        <v>2823410.8000000003</v>
      </c>
      <c r="E7" s="76">
        <f>SUM(E3:E5)</f>
        <v>2703506.3000000003</v>
      </c>
      <c r="F7" s="76">
        <f>SUM(F3:F5)</f>
        <v>1495022.0999999999</v>
      </c>
      <c r="G7" s="76">
        <f t="shared" si="1"/>
        <v>55.299375481388736</v>
      </c>
      <c r="H7" s="119"/>
    </row>
    <row r="8" spans="1:8" s="35" customFormat="1" ht="30" customHeight="1" x14ac:dyDescent="0.25">
      <c r="A8" s="121" t="s">
        <v>12</v>
      </c>
      <c r="B8" s="125" t="s">
        <v>65</v>
      </c>
      <c r="C8" s="27" t="s">
        <v>7</v>
      </c>
      <c r="D8" s="75">
        <v>72186.899999999994</v>
      </c>
      <c r="E8" s="75">
        <v>72186.899999999994</v>
      </c>
      <c r="F8" s="75">
        <v>43969.4</v>
      </c>
      <c r="G8" s="75">
        <f t="shared" si="1"/>
        <v>60.910497611062397</v>
      </c>
      <c r="H8" s="122" t="s">
        <v>273</v>
      </c>
    </row>
    <row r="9" spans="1:8" s="35" customFormat="1" ht="30" customHeight="1" x14ac:dyDescent="0.25">
      <c r="A9" s="121"/>
      <c r="B9" s="125"/>
      <c r="C9" s="38" t="s">
        <v>95</v>
      </c>
      <c r="D9" s="75">
        <v>1146.8</v>
      </c>
      <c r="E9" s="75">
        <v>1146.8</v>
      </c>
      <c r="F9" s="75">
        <v>420.6</v>
      </c>
      <c r="G9" s="75">
        <f t="shared" si="1"/>
        <v>36.67596791070806</v>
      </c>
      <c r="H9" s="123"/>
    </row>
    <row r="10" spans="1:8" s="35" customFormat="1" ht="30" customHeight="1" x14ac:dyDescent="0.25">
      <c r="A10" s="121"/>
      <c r="B10" s="125"/>
      <c r="C10" s="38" t="s">
        <v>89</v>
      </c>
      <c r="D10" s="75">
        <v>0</v>
      </c>
      <c r="E10" s="75">
        <v>0</v>
      </c>
      <c r="F10" s="75">
        <v>0</v>
      </c>
      <c r="G10" s="75">
        <v>0</v>
      </c>
      <c r="H10" s="123"/>
    </row>
    <row r="11" spans="1:8" s="35" customFormat="1" ht="30" customHeight="1" x14ac:dyDescent="0.25">
      <c r="A11" s="121"/>
      <c r="B11" s="125"/>
      <c r="C11" s="33" t="s">
        <v>90</v>
      </c>
      <c r="D11" s="75">
        <v>0</v>
      </c>
      <c r="E11" s="75">
        <v>0</v>
      </c>
      <c r="F11" s="75">
        <v>0</v>
      </c>
      <c r="G11" s="75">
        <v>0</v>
      </c>
      <c r="H11" s="123"/>
    </row>
    <row r="12" spans="1:8" s="35" customFormat="1" ht="30" customHeight="1" x14ac:dyDescent="0.25">
      <c r="A12" s="121"/>
      <c r="B12" s="125"/>
      <c r="C12" s="34" t="s">
        <v>11</v>
      </c>
      <c r="D12" s="75">
        <f>SUM(D8:D11)</f>
        <v>73333.7</v>
      </c>
      <c r="E12" s="75">
        <f>SUM(E8:E11)</f>
        <v>73333.7</v>
      </c>
      <c r="F12" s="75">
        <f t="shared" ref="F12" si="4">SUM(F8:F11)</f>
        <v>44390</v>
      </c>
      <c r="G12" s="75">
        <f t="shared" si="1"/>
        <v>60.531515524240561</v>
      </c>
      <c r="H12" s="124"/>
    </row>
    <row r="13" spans="1:8" s="35" customFormat="1" hidden="1" x14ac:dyDescent="0.25">
      <c r="A13" s="121" t="s">
        <v>15</v>
      </c>
      <c r="B13" s="125" t="s">
        <v>66</v>
      </c>
      <c r="C13" s="27" t="s">
        <v>7</v>
      </c>
      <c r="D13" s="75"/>
      <c r="E13" s="75"/>
      <c r="F13" s="75"/>
      <c r="G13" s="75" t="e">
        <f t="shared" si="1"/>
        <v>#DIV/0!</v>
      </c>
      <c r="H13" s="129"/>
    </row>
    <row r="14" spans="1:8" s="35" customFormat="1" ht="25.5" hidden="1" x14ac:dyDescent="0.25">
      <c r="A14" s="121"/>
      <c r="B14" s="125"/>
      <c r="C14" s="38" t="s">
        <v>95</v>
      </c>
      <c r="D14" s="75"/>
      <c r="E14" s="75"/>
      <c r="F14" s="75"/>
      <c r="G14" s="75" t="e">
        <f t="shared" si="1"/>
        <v>#DIV/0!</v>
      </c>
      <c r="H14" s="130"/>
    </row>
    <row r="15" spans="1:8" s="35" customFormat="1" hidden="1" x14ac:dyDescent="0.25">
      <c r="A15" s="121"/>
      <c r="B15" s="125"/>
      <c r="C15" s="38" t="s">
        <v>89</v>
      </c>
      <c r="D15" s="75"/>
      <c r="E15" s="75"/>
      <c r="F15" s="75"/>
      <c r="G15" s="75" t="e">
        <f t="shared" si="1"/>
        <v>#DIV/0!</v>
      </c>
      <c r="H15" s="130"/>
    </row>
    <row r="16" spans="1:8" s="35" customFormat="1" ht="25.5" hidden="1" x14ac:dyDescent="0.25">
      <c r="A16" s="121"/>
      <c r="B16" s="125"/>
      <c r="C16" s="33" t="s">
        <v>90</v>
      </c>
      <c r="D16" s="75"/>
      <c r="E16" s="75"/>
      <c r="F16" s="75"/>
      <c r="G16" s="75" t="e">
        <f t="shared" si="1"/>
        <v>#DIV/0!</v>
      </c>
      <c r="H16" s="130"/>
    </row>
    <row r="17" spans="1:11" s="35" customFormat="1" hidden="1" x14ac:dyDescent="0.25">
      <c r="A17" s="121"/>
      <c r="B17" s="125"/>
      <c r="C17" s="34" t="s">
        <v>11</v>
      </c>
      <c r="D17" s="75"/>
      <c r="E17" s="75"/>
      <c r="F17" s="75"/>
      <c r="G17" s="75" t="e">
        <f t="shared" si="1"/>
        <v>#DIV/0!</v>
      </c>
      <c r="H17" s="131"/>
    </row>
    <row r="18" spans="1:11" ht="63" customHeight="1" x14ac:dyDescent="0.25">
      <c r="A18" s="121" t="s">
        <v>17</v>
      </c>
      <c r="B18" s="125" t="s">
        <v>67</v>
      </c>
      <c r="C18" s="27" t="s">
        <v>7</v>
      </c>
      <c r="D18" s="75">
        <v>16084.3</v>
      </c>
      <c r="E18" s="75">
        <v>16084.3</v>
      </c>
      <c r="F18" s="75">
        <v>4679</v>
      </c>
      <c r="G18" s="75">
        <f t="shared" si="1"/>
        <v>29.09047953594499</v>
      </c>
      <c r="H18" s="126" t="s">
        <v>274</v>
      </c>
    </row>
    <row r="19" spans="1:11" ht="63" customHeight="1" x14ac:dyDescent="0.25">
      <c r="A19" s="121"/>
      <c r="B19" s="125"/>
      <c r="C19" s="38" t="s">
        <v>95</v>
      </c>
      <c r="D19" s="75">
        <v>2067901.4</v>
      </c>
      <c r="E19" s="75">
        <v>2033777.1</v>
      </c>
      <c r="F19" s="75">
        <v>1190869.8999999999</v>
      </c>
      <c r="G19" s="75">
        <f t="shared" si="1"/>
        <v>58.554592831239958</v>
      </c>
      <c r="H19" s="126"/>
    </row>
    <row r="20" spans="1:11" ht="63" customHeight="1" x14ac:dyDescent="0.25">
      <c r="A20" s="121"/>
      <c r="B20" s="125"/>
      <c r="C20" s="38" t="s">
        <v>89</v>
      </c>
      <c r="D20" s="75">
        <v>421776.7</v>
      </c>
      <c r="E20" s="75">
        <v>414196.7</v>
      </c>
      <c r="F20" s="75">
        <v>191719.6</v>
      </c>
      <c r="G20" s="75">
        <f t="shared" si="1"/>
        <v>46.287090167545998</v>
      </c>
      <c r="H20" s="126"/>
      <c r="J20" s="118"/>
      <c r="K20" s="118"/>
    </row>
    <row r="21" spans="1:11" ht="63" customHeight="1" x14ac:dyDescent="0.25">
      <c r="A21" s="121"/>
      <c r="B21" s="125"/>
      <c r="C21" s="33" t="s">
        <v>90</v>
      </c>
      <c r="D21" s="75">
        <v>83289.2</v>
      </c>
      <c r="E21" s="75">
        <v>0</v>
      </c>
      <c r="F21" s="75">
        <v>28131.8</v>
      </c>
      <c r="G21" s="75">
        <f>F21/D21*100</f>
        <v>33.776047794912181</v>
      </c>
      <c r="H21" s="126"/>
      <c r="J21" s="118"/>
      <c r="K21" s="118"/>
    </row>
    <row r="22" spans="1:11" ht="63" customHeight="1" x14ac:dyDescent="0.25">
      <c r="A22" s="121"/>
      <c r="B22" s="125"/>
      <c r="C22" s="34" t="s">
        <v>11</v>
      </c>
      <c r="D22" s="75">
        <f>SUM(D18:D20)</f>
        <v>2505762.4</v>
      </c>
      <c r="E22" s="75">
        <f>SUM(E18:E20)</f>
        <v>2464058.1</v>
      </c>
      <c r="F22" s="75">
        <f>SUM(F18:F20)</f>
        <v>1387268.5</v>
      </c>
      <c r="G22" s="75">
        <f t="shared" si="1"/>
        <v>56.300153799133227</v>
      </c>
      <c r="H22" s="126"/>
    </row>
    <row r="23" spans="1:11" x14ac:dyDescent="0.25">
      <c r="A23" s="128" t="s">
        <v>26</v>
      </c>
      <c r="B23" s="127" t="s">
        <v>68</v>
      </c>
      <c r="C23" s="27" t="s">
        <v>7</v>
      </c>
      <c r="D23" s="75">
        <v>0</v>
      </c>
      <c r="E23" s="75">
        <v>0</v>
      </c>
      <c r="F23" s="75">
        <v>0</v>
      </c>
      <c r="G23" s="75">
        <v>0</v>
      </c>
      <c r="H23" s="126" t="s">
        <v>275</v>
      </c>
    </row>
    <row r="24" spans="1:11" ht="25.5" x14ac:dyDescent="0.25">
      <c r="A24" s="128"/>
      <c r="B24" s="127"/>
      <c r="C24" s="38" t="s">
        <v>95</v>
      </c>
      <c r="D24" s="75">
        <v>1866.7</v>
      </c>
      <c r="E24" s="75">
        <v>1866.7</v>
      </c>
      <c r="F24" s="75">
        <v>1272</v>
      </c>
      <c r="G24" s="75">
        <f t="shared" si="1"/>
        <v>68.141640327851277</v>
      </c>
      <c r="H24" s="126"/>
    </row>
    <row r="25" spans="1:11" x14ac:dyDescent="0.25">
      <c r="A25" s="128"/>
      <c r="B25" s="127"/>
      <c r="C25" s="38" t="s">
        <v>89</v>
      </c>
      <c r="D25" s="75">
        <v>0</v>
      </c>
      <c r="E25" s="75">
        <v>0</v>
      </c>
      <c r="F25" s="75">
        <v>0</v>
      </c>
      <c r="G25" s="75">
        <v>0</v>
      </c>
      <c r="H25" s="126"/>
    </row>
    <row r="26" spans="1:11" ht="25.5" x14ac:dyDescent="0.25">
      <c r="A26" s="128"/>
      <c r="B26" s="127"/>
      <c r="C26" s="33" t="s">
        <v>90</v>
      </c>
      <c r="D26" s="75">
        <v>0</v>
      </c>
      <c r="E26" s="75">
        <v>0</v>
      </c>
      <c r="F26" s="75">
        <v>0</v>
      </c>
      <c r="G26" s="75">
        <v>0</v>
      </c>
      <c r="H26" s="126"/>
    </row>
    <row r="27" spans="1:11" x14ac:dyDescent="0.25">
      <c r="A27" s="128"/>
      <c r="B27" s="127"/>
      <c r="C27" s="34" t="s">
        <v>11</v>
      </c>
      <c r="D27" s="75">
        <f>SUM(D23:D26)</f>
        <v>1866.7</v>
      </c>
      <c r="E27" s="75">
        <f>SUM(E23:E26)</f>
        <v>1866.7</v>
      </c>
      <c r="F27" s="75">
        <f t="shared" ref="F27" si="5">SUM(F23:F26)</f>
        <v>1272</v>
      </c>
      <c r="G27" s="75">
        <f t="shared" si="1"/>
        <v>68.141640327851277</v>
      </c>
      <c r="H27" s="126"/>
    </row>
    <row r="28" spans="1:11" ht="27" customHeight="1" x14ac:dyDescent="0.25">
      <c r="A28" s="128" t="s">
        <v>28</v>
      </c>
      <c r="B28" s="127" t="s">
        <v>69</v>
      </c>
      <c r="C28" s="27" t="s">
        <v>7</v>
      </c>
      <c r="D28" s="75">
        <v>0</v>
      </c>
      <c r="E28" s="75">
        <v>0</v>
      </c>
      <c r="F28" s="75">
        <v>0</v>
      </c>
      <c r="G28" s="75">
        <v>0</v>
      </c>
      <c r="H28" s="126" t="s">
        <v>276</v>
      </c>
    </row>
    <row r="29" spans="1:11" ht="27" customHeight="1" x14ac:dyDescent="0.25">
      <c r="A29" s="128"/>
      <c r="B29" s="127"/>
      <c r="C29" s="38" t="s">
        <v>95</v>
      </c>
      <c r="D29" s="75">
        <v>40236.9</v>
      </c>
      <c r="E29" s="75">
        <v>40236.9</v>
      </c>
      <c r="F29" s="75">
        <v>4307.8999999999996</v>
      </c>
      <c r="G29" s="75">
        <f t="shared" si="1"/>
        <v>10.706341691333078</v>
      </c>
      <c r="H29" s="126"/>
    </row>
    <row r="30" spans="1:11" ht="27" customHeight="1" x14ac:dyDescent="0.25">
      <c r="A30" s="128"/>
      <c r="B30" s="127"/>
      <c r="C30" s="38" t="s">
        <v>89</v>
      </c>
      <c r="D30" s="75">
        <v>10513.9</v>
      </c>
      <c r="E30" s="75">
        <v>10513.9</v>
      </c>
      <c r="F30" s="75">
        <v>3390.2</v>
      </c>
      <c r="G30" s="75">
        <f t="shared" si="1"/>
        <v>32.244932898353603</v>
      </c>
      <c r="H30" s="126"/>
    </row>
    <row r="31" spans="1:11" ht="27" customHeight="1" x14ac:dyDescent="0.25">
      <c r="A31" s="128"/>
      <c r="B31" s="127"/>
      <c r="C31" s="33" t="s">
        <v>90</v>
      </c>
      <c r="D31" s="75">
        <v>3200</v>
      </c>
      <c r="E31" s="75"/>
      <c r="F31" s="75">
        <v>1292</v>
      </c>
      <c r="G31" s="75">
        <v>0</v>
      </c>
      <c r="H31" s="126"/>
    </row>
    <row r="32" spans="1:11" ht="27" customHeight="1" x14ac:dyDescent="0.25">
      <c r="A32" s="128"/>
      <c r="B32" s="127"/>
      <c r="C32" s="34" t="s">
        <v>11</v>
      </c>
      <c r="D32" s="75">
        <f>SUM(D28:D31)</f>
        <v>53950.8</v>
      </c>
      <c r="E32" s="75">
        <f>SUM(E28:E30)</f>
        <v>50750.8</v>
      </c>
      <c r="F32" s="75">
        <f t="shared" ref="F32" si="6">SUM(F28:F31)</f>
        <v>8990.0999999999985</v>
      </c>
      <c r="G32" s="75">
        <f t="shared" si="1"/>
        <v>17.714203519944512</v>
      </c>
      <c r="H32" s="126"/>
    </row>
    <row r="33" spans="1:8" ht="41.1" customHeight="1" x14ac:dyDescent="0.25">
      <c r="A33" s="128" t="s">
        <v>30</v>
      </c>
      <c r="B33" s="127" t="s">
        <v>70</v>
      </c>
      <c r="C33" s="27" t="s">
        <v>7</v>
      </c>
      <c r="D33" s="75">
        <v>0</v>
      </c>
      <c r="E33" s="75">
        <v>0</v>
      </c>
      <c r="F33" s="75">
        <v>0</v>
      </c>
      <c r="G33" s="75">
        <v>0</v>
      </c>
      <c r="H33" s="126" t="s">
        <v>258</v>
      </c>
    </row>
    <row r="34" spans="1:8" ht="41.1" customHeight="1" x14ac:dyDescent="0.25">
      <c r="A34" s="128"/>
      <c r="B34" s="127"/>
      <c r="C34" s="38" t="s">
        <v>95</v>
      </c>
      <c r="D34" s="75">
        <v>0</v>
      </c>
      <c r="E34" s="75">
        <v>0</v>
      </c>
      <c r="F34" s="75">
        <v>0</v>
      </c>
      <c r="G34" s="75">
        <v>0</v>
      </c>
      <c r="H34" s="126"/>
    </row>
    <row r="35" spans="1:8" ht="41.1" customHeight="1" x14ac:dyDescent="0.25">
      <c r="A35" s="128"/>
      <c r="B35" s="127"/>
      <c r="C35" s="38" t="s">
        <v>89</v>
      </c>
      <c r="D35" s="75">
        <v>102564.9</v>
      </c>
      <c r="E35" s="75">
        <v>100818.3</v>
      </c>
      <c r="F35" s="75">
        <v>52174.2</v>
      </c>
      <c r="G35" s="75">
        <f>F35/E35*100</f>
        <v>51.750723826924272</v>
      </c>
      <c r="H35" s="126"/>
    </row>
    <row r="36" spans="1:8" ht="41.1" customHeight="1" x14ac:dyDescent="0.25">
      <c r="A36" s="128"/>
      <c r="B36" s="127"/>
      <c r="C36" s="33" t="s">
        <v>90</v>
      </c>
      <c r="D36" s="75">
        <v>600</v>
      </c>
      <c r="E36" s="75"/>
      <c r="F36" s="75">
        <v>140.80000000000001</v>
      </c>
      <c r="G36" s="75">
        <f>F36/D36*100</f>
        <v>23.466666666666669</v>
      </c>
      <c r="H36" s="126"/>
    </row>
    <row r="37" spans="1:8" ht="41.1" customHeight="1" x14ac:dyDescent="0.25">
      <c r="A37" s="128"/>
      <c r="B37" s="127"/>
      <c r="C37" s="34" t="s">
        <v>11</v>
      </c>
      <c r="D37" s="75">
        <f>D35</f>
        <v>102564.9</v>
      </c>
      <c r="E37" s="75">
        <f>E35</f>
        <v>100818.3</v>
      </c>
      <c r="F37" s="75">
        <f>SUM(F33:F35)</f>
        <v>52174.2</v>
      </c>
      <c r="G37" s="75">
        <f t="shared" si="1"/>
        <v>51.750723826924272</v>
      </c>
      <c r="H37" s="126"/>
    </row>
    <row r="38" spans="1:8" x14ac:dyDescent="0.25">
      <c r="A38" s="128" t="s">
        <v>32</v>
      </c>
      <c r="B38" s="127" t="s">
        <v>71</v>
      </c>
      <c r="C38" s="27" t="s">
        <v>7</v>
      </c>
      <c r="D38" s="77">
        <v>0</v>
      </c>
      <c r="E38" s="77">
        <v>0</v>
      </c>
      <c r="F38" s="77">
        <v>0</v>
      </c>
      <c r="G38" s="75">
        <v>0</v>
      </c>
      <c r="H38" s="122" t="s">
        <v>214</v>
      </c>
    </row>
    <row r="39" spans="1:8" ht="30" customHeight="1" x14ac:dyDescent="0.25">
      <c r="A39" s="128"/>
      <c r="B39" s="127"/>
      <c r="C39" s="38" t="s">
        <v>95</v>
      </c>
      <c r="D39" s="75">
        <v>0</v>
      </c>
      <c r="E39" s="75">
        <v>200</v>
      </c>
      <c r="F39" s="75">
        <v>200</v>
      </c>
      <c r="G39" s="75">
        <v>0</v>
      </c>
      <c r="H39" s="123"/>
    </row>
    <row r="40" spans="1:8" x14ac:dyDescent="0.25">
      <c r="A40" s="128"/>
      <c r="B40" s="127"/>
      <c r="C40" s="38" t="s">
        <v>89</v>
      </c>
      <c r="D40" s="75">
        <v>2043.1</v>
      </c>
      <c r="E40" s="75">
        <v>12478.7</v>
      </c>
      <c r="F40" s="75">
        <v>2019.3</v>
      </c>
      <c r="G40" s="75">
        <f>F40/E40*100</f>
        <v>16.18197408383886</v>
      </c>
      <c r="H40" s="123"/>
    </row>
    <row r="41" spans="1:8" ht="30" customHeight="1" x14ac:dyDescent="0.25">
      <c r="A41" s="128"/>
      <c r="B41" s="127"/>
      <c r="C41" s="33" t="s">
        <v>90</v>
      </c>
      <c r="D41" s="75">
        <v>0</v>
      </c>
      <c r="E41" s="75">
        <v>0</v>
      </c>
      <c r="F41" s="75">
        <v>0</v>
      </c>
      <c r="G41" s="75">
        <v>0</v>
      </c>
      <c r="H41" s="123"/>
    </row>
    <row r="42" spans="1:8" x14ac:dyDescent="0.25">
      <c r="A42" s="128"/>
      <c r="B42" s="127"/>
      <c r="C42" s="34" t="s">
        <v>11</v>
      </c>
      <c r="D42" s="75">
        <f>SUM(D38:D41)</f>
        <v>2043.1</v>
      </c>
      <c r="E42" s="75">
        <f>SUM(E38:E41)</f>
        <v>12678.7</v>
      </c>
      <c r="F42" s="75">
        <f>F40</f>
        <v>2019.3</v>
      </c>
      <c r="G42" s="75">
        <f>F42/E42*100</f>
        <v>15.926711729120493</v>
      </c>
      <c r="H42" s="124"/>
    </row>
  </sheetData>
  <mergeCells count="29">
    <mergeCell ref="H13:H17"/>
    <mergeCell ref="A23:A27"/>
    <mergeCell ref="H23:H27"/>
    <mergeCell ref="B23:B27"/>
    <mergeCell ref="A28:A32"/>
    <mergeCell ref="B28:B32"/>
    <mergeCell ref="H28:H32"/>
    <mergeCell ref="B33:B37"/>
    <mergeCell ref="H33:H37"/>
    <mergeCell ref="A33:A37"/>
    <mergeCell ref="B38:B42"/>
    <mergeCell ref="A38:A42"/>
    <mergeCell ref="H38:H42"/>
    <mergeCell ref="A1:B2"/>
    <mergeCell ref="H1:H2"/>
    <mergeCell ref="C1:C2"/>
    <mergeCell ref="D1:G1"/>
    <mergeCell ref="J20:K21"/>
    <mergeCell ref="A3:A7"/>
    <mergeCell ref="H3:H7"/>
    <mergeCell ref="B3:B7"/>
    <mergeCell ref="A13:A17"/>
    <mergeCell ref="H8:H12"/>
    <mergeCell ref="B13:B17"/>
    <mergeCell ref="A18:A22"/>
    <mergeCell ref="H18:H22"/>
    <mergeCell ref="B18:B22"/>
    <mergeCell ref="A8:A12"/>
    <mergeCell ref="B8:B12"/>
  </mergeCells>
  <pageMargins left="0.7" right="0.7" top="0.75" bottom="0.75" header="0.3" footer="0.3"/>
  <pageSetup paperSize="9" scale="69" fitToHeight="0" orientation="landscape" r:id="rId1"/>
  <rowBreaks count="1" manualBreakCount="1">
    <brk id="2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topLeftCell="A4" zoomScaleNormal="100" zoomScaleSheetLayoutView="100" workbookViewId="0">
      <selection activeCell="I23" sqref="I23"/>
    </sheetView>
  </sheetViews>
  <sheetFormatPr defaultRowHeight="15" x14ac:dyDescent="0.25"/>
  <cols>
    <col min="1" max="1" width="4.85546875" bestFit="1" customWidth="1"/>
    <col min="2" max="2" width="32.5703125" customWidth="1"/>
    <col min="3" max="3" width="20.5703125" customWidth="1"/>
    <col min="4" max="4" width="14.85546875" style="29" customWidth="1"/>
    <col min="5" max="7" width="12.85546875" customWidth="1"/>
    <col min="8" max="8" width="68.57031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31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15</v>
      </c>
      <c r="B3" s="120" t="s">
        <v>19</v>
      </c>
      <c r="C3" s="27" t="s">
        <v>7</v>
      </c>
      <c r="D3" s="75">
        <f>D8+D13+D18</f>
        <v>0</v>
      </c>
      <c r="E3" s="75">
        <f t="shared" ref="E3:F3" si="0">E8+E13+E18</f>
        <v>0</v>
      </c>
      <c r="F3" s="75">
        <f t="shared" si="0"/>
        <v>0</v>
      </c>
      <c r="G3" s="75">
        <v>0</v>
      </c>
      <c r="H3" s="142"/>
    </row>
    <row r="4" spans="1:8" ht="25.5" x14ac:dyDescent="0.25">
      <c r="A4" s="113"/>
      <c r="B4" s="120"/>
      <c r="C4" s="38" t="s">
        <v>95</v>
      </c>
      <c r="D4" s="75">
        <f t="shared" ref="D4:F6" si="1">D9+D14+D19</f>
        <v>7706.2</v>
      </c>
      <c r="E4" s="75">
        <f t="shared" si="1"/>
        <v>7706.2</v>
      </c>
      <c r="F4" s="75">
        <f t="shared" si="1"/>
        <v>3843.6</v>
      </c>
      <c r="G4" s="75">
        <f t="shared" ref="G4:G22" si="2">F4/E4*100</f>
        <v>49.876722638914124</v>
      </c>
      <c r="H4" s="142"/>
    </row>
    <row r="5" spans="1:8" x14ac:dyDescent="0.25">
      <c r="A5" s="113"/>
      <c r="B5" s="120"/>
      <c r="C5" s="38" t="s">
        <v>89</v>
      </c>
      <c r="D5" s="75">
        <f t="shared" si="1"/>
        <v>48070.1</v>
      </c>
      <c r="E5" s="75">
        <f t="shared" si="1"/>
        <v>48070.1</v>
      </c>
      <c r="F5" s="75">
        <f t="shared" si="1"/>
        <v>20752.2</v>
      </c>
      <c r="G5" s="75">
        <f t="shared" si="2"/>
        <v>43.170702786139415</v>
      </c>
      <c r="H5" s="142"/>
    </row>
    <row r="6" spans="1:8" ht="25.5" x14ac:dyDescent="0.25">
      <c r="A6" s="113"/>
      <c r="B6" s="120"/>
      <c r="C6" s="33" t="s">
        <v>90</v>
      </c>
      <c r="D6" s="75">
        <f t="shared" si="1"/>
        <v>0</v>
      </c>
      <c r="E6" s="75">
        <f t="shared" si="1"/>
        <v>0</v>
      </c>
      <c r="F6" s="75">
        <f t="shared" si="1"/>
        <v>0</v>
      </c>
      <c r="G6" s="75">
        <v>0</v>
      </c>
      <c r="H6" s="142"/>
    </row>
    <row r="7" spans="1:8" x14ac:dyDescent="0.25">
      <c r="A7" s="113"/>
      <c r="B7" s="120"/>
      <c r="C7" s="24" t="s">
        <v>11</v>
      </c>
      <c r="D7" s="87">
        <f t="shared" ref="D7" si="3">SUM(D3:D6)</f>
        <v>55776.299999999996</v>
      </c>
      <c r="E7" s="87">
        <f t="shared" ref="E7:F7" si="4">SUM(E3:E6)</f>
        <v>55776.299999999996</v>
      </c>
      <c r="F7" s="87">
        <f t="shared" si="4"/>
        <v>24595.8</v>
      </c>
      <c r="G7" s="76">
        <f t="shared" si="2"/>
        <v>44.097224089801585</v>
      </c>
      <c r="H7" s="142"/>
    </row>
    <row r="8" spans="1:8" x14ac:dyDescent="0.25">
      <c r="A8" s="132" t="s">
        <v>12</v>
      </c>
      <c r="B8" s="135" t="s">
        <v>72</v>
      </c>
      <c r="C8" s="27" t="s">
        <v>7</v>
      </c>
      <c r="D8" s="88">
        <v>0</v>
      </c>
      <c r="E8" s="88">
        <v>0</v>
      </c>
      <c r="F8" s="88">
        <v>0</v>
      </c>
      <c r="G8" s="75">
        <v>0</v>
      </c>
      <c r="H8" s="138" t="s">
        <v>277</v>
      </c>
    </row>
    <row r="9" spans="1:8" ht="25.5" x14ac:dyDescent="0.25">
      <c r="A9" s="133"/>
      <c r="B9" s="136"/>
      <c r="C9" s="38" t="s">
        <v>95</v>
      </c>
      <c r="D9" s="88">
        <v>7706.2</v>
      </c>
      <c r="E9" s="88">
        <v>7706.2</v>
      </c>
      <c r="F9" s="88">
        <v>3843.6</v>
      </c>
      <c r="G9" s="75">
        <f t="shared" si="2"/>
        <v>49.876722638914124</v>
      </c>
      <c r="H9" s="142"/>
    </row>
    <row r="10" spans="1:8" x14ac:dyDescent="0.25">
      <c r="A10" s="133"/>
      <c r="B10" s="136"/>
      <c r="C10" s="38" t="s">
        <v>89</v>
      </c>
      <c r="D10" s="88">
        <v>0</v>
      </c>
      <c r="E10" s="88">
        <v>0</v>
      </c>
      <c r="F10" s="88">
        <v>0</v>
      </c>
      <c r="G10" s="75">
        <v>0</v>
      </c>
      <c r="H10" s="142"/>
    </row>
    <row r="11" spans="1:8" ht="25.5" x14ac:dyDescent="0.25">
      <c r="A11" s="133"/>
      <c r="B11" s="136"/>
      <c r="C11" s="33" t="s">
        <v>90</v>
      </c>
      <c r="D11" s="88">
        <v>0</v>
      </c>
      <c r="E11" s="88">
        <v>0</v>
      </c>
      <c r="F11" s="88">
        <v>0</v>
      </c>
      <c r="G11" s="75">
        <v>0</v>
      </c>
      <c r="H11" s="142"/>
    </row>
    <row r="12" spans="1:8" x14ac:dyDescent="0.25">
      <c r="A12" s="134"/>
      <c r="B12" s="137"/>
      <c r="C12" s="34" t="s">
        <v>11</v>
      </c>
      <c r="D12" s="88">
        <f>SUM(D8:D11)</f>
        <v>7706.2</v>
      </c>
      <c r="E12" s="88">
        <f t="shared" ref="E12:F12" si="5">SUM(E8:E11)</f>
        <v>7706.2</v>
      </c>
      <c r="F12" s="88">
        <f t="shared" si="5"/>
        <v>3843.6</v>
      </c>
      <c r="G12" s="75">
        <f t="shared" si="2"/>
        <v>49.876722638914124</v>
      </c>
      <c r="H12" s="142"/>
    </row>
    <row r="13" spans="1:8" ht="45" customHeight="1" x14ac:dyDescent="0.25">
      <c r="A13" s="132" t="s">
        <v>15</v>
      </c>
      <c r="B13" s="139" t="s">
        <v>73</v>
      </c>
      <c r="C13" s="27" t="s">
        <v>7</v>
      </c>
      <c r="D13" s="88">
        <v>0</v>
      </c>
      <c r="E13" s="88">
        <v>0</v>
      </c>
      <c r="F13" s="88">
        <v>0</v>
      </c>
      <c r="G13" s="75">
        <v>0</v>
      </c>
      <c r="H13" s="138" t="s">
        <v>291</v>
      </c>
    </row>
    <row r="14" spans="1:8" ht="45" customHeight="1" x14ac:dyDescent="0.25">
      <c r="A14" s="133"/>
      <c r="B14" s="140"/>
      <c r="C14" s="38" t="s">
        <v>95</v>
      </c>
      <c r="D14" s="88">
        <v>0</v>
      </c>
      <c r="E14" s="88">
        <v>0</v>
      </c>
      <c r="F14" s="88">
        <v>0</v>
      </c>
      <c r="G14" s="75">
        <v>0</v>
      </c>
      <c r="H14" s="138"/>
    </row>
    <row r="15" spans="1:8" ht="45" customHeight="1" x14ac:dyDescent="0.25">
      <c r="A15" s="133"/>
      <c r="B15" s="140"/>
      <c r="C15" s="38" t="s">
        <v>89</v>
      </c>
      <c r="D15" s="88">
        <v>48007.1</v>
      </c>
      <c r="E15" s="88">
        <v>48007.1</v>
      </c>
      <c r="F15" s="88">
        <v>20752.2</v>
      </c>
      <c r="G15" s="75">
        <f t="shared" si="2"/>
        <v>43.227355953598533</v>
      </c>
      <c r="H15" s="138"/>
    </row>
    <row r="16" spans="1:8" ht="45" customHeight="1" x14ac:dyDescent="0.25">
      <c r="A16" s="133"/>
      <c r="B16" s="140"/>
      <c r="C16" s="33" t="s">
        <v>90</v>
      </c>
      <c r="D16" s="88">
        <v>0</v>
      </c>
      <c r="E16" s="88">
        <v>0</v>
      </c>
      <c r="F16" s="88">
        <v>0</v>
      </c>
      <c r="G16" s="75">
        <v>0</v>
      </c>
      <c r="H16" s="138"/>
    </row>
    <row r="17" spans="1:8" ht="45" customHeight="1" x14ac:dyDescent="0.25">
      <c r="A17" s="134"/>
      <c r="B17" s="141"/>
      <c r="C17" s="34" t="s">
        <v>11</v>
      </c>
      <c r="D17" s="88">
        <f>SUM(D13:D16)</f>
        <v>48007.1</v>
      </c>
      <c r="E17" s="88">
        <f t="shared" ref="E17:F17" si="6">SUM(E13:E16)</f>
        <v>48007.1</v>
      </c>
      <c r="F17" s="88">
        <f t="shared" si="6"/>
        <v>20752.2</v>
      </c>
      <c r="G17" s="75">
        <f t="shared" si="2"/>
        <v>43.227355953598533</v>
      </c>
      <c r="H17" s="138"/>
    </row>
    <row r="18" spans="1:8" x14ac:dyDescent="0.25">
      <c r="A18" s="132" t="s">
        <v>17</v>
      </c>
      <c r="B18" s="135" t="s">
        <v>74</v>
      </c>
      <c r="C18" s="27" t="s">
        <v>7</v>
      </c>
      <c r="D18" s="88">
        <v>0</v>
      </c>
      <c r="E18" s="88">
        <v>0</v>
      </c>
      <c r="F18" s="88">
        <v>0</v>
      </c>
      <c r="G18" s="75">
        <v>0</v>
      </c>
      <c r="H18" s="138" t="s">
        <v>223</v>
      </c>
    </row>
    <row r="19" spans="1:8" ht="25.5" x14ac:dyDescent="0.25">
      <c r="A19" s="133"/>
      <c r="B19" s="136"/>
      <c r="C19" s="38" t="s">
        <v>95</v>
      </c>
      <c r="D19" s="88">
        <v>0</v>
      </c>
      <c r="E19" s="88">
        <v>0</v>
      </c>
      <c r="F19" s="88">
        <v>0</v>
      </c>
      <c r="G19" s="75">
        <v>0</v>
      </c>
      <c r="H19" s="138"/>
    </row>
    <row r="20" spans="1:8" x14ac:dyDescent="0.25">
      <c r="A20" s="133"/>
      <c r="B20" s="136"/>
      <c r="C20" s="38" t="s">
        <v>89</v>
      </c>
      <c r="D20" s="88">
        <v>63</v>
      </c>
      <c r="E20" s="88">
        <v>63</v>
      </c>
      <c r="F20" s="88">
        <v>0</v>
      </c>
      <c r="G20" s="75">
        <f t="shared" si="2"/>
        <v>0</v>
      </c>
      <c r="H20" s="138"/>
    </row>
    <row r="21" spans="1:8" ht="25.5" x14ac:dyDescent="0.25">
      <c r="A21" s="133"/>
      <c r="B21" s="136"/>
      <c r="C21" s="33" t="s">
        <v>90</v>
      </c>
      <c r="D21" s="88">
        <v>0</v>
      </c>
      <c r="E21" s="88">
        <v>0</v>
      </c>
      <c r="F21" s="88">
        <v>0</v>
      </c>
      <c r="G21" s="75">
        <v>0</v>
      </c>
      <c r="H21" s="138"/>
    </row>
    <row r="22" spans="1:8" x14ac:dyDescent="0.25">
      <c r="A22" s="134"/>
      <c r="B22" s="137"/>
      <c r="C22" s="34" t="s">
        <v>11</v>
      </c>
      <c r="D22" s="88">
        <f>SUM(D18:D21)</f>
        <v>63</v>
      </c>
      <c r="E22" s="88">
        <f t="shared" ref="E22:F22" si="7">SUM(E18:E21)</f>
        <v>63</v>
      </c>
      <c r="F22" s="88">
        <f t="shared" si="7"/>
        <v>0</v>
      </c>
      <c r="G22" s="75">
        <f t="shared" si="2"/>
        <v>0</v>
      </c>
      <c r="H22" s="138"/>
    </row>
  </sheetData>
  <mergeCells count="16">
    <mergeCell ref="A1:B2"/>
    <mergeCell ref="C1:C2"/>
    <mergeCell ref="H1:H2"/>
    <mergeCell ref="D1:G1"/>
    <mergeCell ref="A8:A12"/>
    <mergeCell ref="B8:B12"/>
    <mergeCell ref="H8:H12"/>
    <mergeCell ref="A3:A7"/>
    <mergeCell ref="B3:B7"/>
    <mergeCell ref="H3:H7"/>
    <mergeCell ref="A18:A22"/>
    <mergeCell ref="B18:B22"/>
    <mergeCell ref="H18:H22"/>
    <mergeCell ref="A13:A17"/>
    <mergeCell ref="B13:B17"/>
    <mergeCell ref="H13:H17"/>
  </mergeCells>
  <pageMargins left="0.7" right="0.7" top="0.75" bottom="0.75" header="0.3" footer="0.3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view="pageBreakPreview" topLeftCell="A16" zoomScaleNormal="100" zoomScaleSheetLayoutView="100" workbookViewId="0">
      <selection activeCell="H13" sqref="H13:H17"/>
    </sheetView>
  </sheetViews>
  <sheetFormatPr defaultRowHeight="15" x14ac:dyDescent="0.25"/>
  <cols>
    <col min="1" max="1" width="3.5703125" bestFit="1" customWidth="1"/>
    <col min="2" max="2" width="32" customWidth="1"/>
    <col min="3" max="3" width="20.28515625" customWidth="1"/>
    <col min="4" max="4" width="14.5703125" style="49" bestFit="1" customWidth="1"/>
    <col min="5" max="7" width="12.85546875" style="49" customWidth="1"/>
    <col min="8" max="8" width="59.285156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65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17</v>
      </c>
      <c r="B3" s="120" t="s">
        <v>22</v>
      </c>
      <c r="C3" s="27" t="s">
        <v>7</v>
      </c>
      <c r="D3" s="13">
        <f>D8+D13+D18+D23+D28+D33+D38+D43</f>
        <v>54.7</v>
      </c>
      <c r="E3" s="13">
        <f t="shared" ref="E3:F3" si="0">E8+E13+E18+E23+E28+E33+E38+E43</f>
        <v>54.7</v>
      </c>
      <c r="F3" s="13">
        <f t="shared" si="0"/>
        <v>0</v>
      </c>
      <c r="G3" s="13">
        <f t="shared" ref="G3:G42" si="1">F3/E3*100</f>
        <v>0</v>
      </c>
      <c r="H3" s="142"/>
    </row>
    <row r="4" spans="1:8" ht="25.5" x14ac:dyDescent="0.25">
      <c r="A4" s="113"/>
      <c r="B4" s="120">
        <v>0</v>
      </c>
      <c r="C4" s="38" t="s">
        <v>95</v>
      </c>
      <c r="D4" s="13">
        <f t="shared" ref="D4:F6" si="2">D9+D14+D19+D24+D29+D34+D39+D44</f>
        <v>865.5</v>
      </c>
      <c r="E4" s="13">
        <f t="shared" si="2"/>
        <v>865.5</v>
      </c>
      <c r="F4" s="13">
        <f t="shared" si="2"/>
        <v>644.44299999999998</v>
      </c>
      <c r="G4" s="13">
        <f t="shared" si="1"/>
        <v>74.459041016753318</v>
      </c>
      <c r="H4" s="142"/>
    </row>
    <row r="5" spans="1:8" x14ac:dyDescent="0.25">
      <c r="A5" s="113"/>
      <c r="B5" s="120">
        <v>0</v>
      </c>
      <c r="C5" s="38" t="s">
        <v>89</v>
      </c>
      <c r="D5" s="13">
        <f t="shared" si="2"/>
        <v>427697.5</v>
      </c>
      <c r="E5" s="13">
        <f t="shared" si="2"/>
        <v>429297.5</v>
      </c>
      <c r="F5" s="13">
        <f t="shared" si="2"/>
        <v>232034.91</v>
      </c>
      <c r="G5" s="13">
        <f t="shared" si="1"/>
        <v>54.049909445081788</v>
      </c>
      <c r="H5" s="142"/>
    </row>
    <row r="6" spans="1:8" ht="25.5" x14ac:dyDescent="0.25">
      <c r="A6" s="113"/>
      <c r="B6" s="120"/>
      <c r="C6" s="33" t="s">
        <v>90</v>
      </c>
      <c r="D6" s="13">
        <f t="shared" si="2"/>
        <v>6835.2</v>
      </c>
      <c r="E6" s="13">
        <f t="shared" si="2"/>
        <v>0</v>
      </c>
      <c r="F6" s="13">
        <f t="shared" si="2"/>
        <v>0</v>
      </c>
      <c r="G6" s="13">
        <f>F6/D6*100</f>
        <v>0</v>
      </c>
      <c r="H6" s="142"/>
    </row>
    <row r="7" spans="1:8" x14ac:dyDescent="0.25">
      <c r="A7" s="113"/>
      <c r="B7" s="120"/>
      <c r="C7" s="24" t="s">
        <v>11</v>
      </c>
      <c r="D7" s="56">
        <f>SUM(D3:D6)</f>
        <v>435452.9</v>
      </c>
      <c r="E7" s="56">
        <f>SUM(E3:E5)</f>
        <v>430217.7</v>
      </c>
      <c r="F7" s="56">
        <f>SUM(F3:F5)</f>
        <v>232679.353</v>
      </c>
      <c r="G7" s="56">
        <f t="shared" si="1"/>
        <v>54.08409579615158</v>
      </c>
      <c r="H7" s="142"/>
    </row>
    <row r="8" spans="1:8" s="35" customFormat="1" hidden="1" x14ac:dyDescent="0.25">
      <c r="A8" s="128" t="s">
        <v>12</v>
      </c>
      <c r="B8" s="127" t="s">
        <v>75</v>
      </c>
      <c r="C8" s="27" t="s">
        <v>7</v>
      </c>
      <c r="D8" s="14"/>
      <c r="E8" s="14"/>
      <c r="F8" s="14"/>
      <c r="G8" s="13" t="e">
        <f t="shared" ref="G8:G10" si="3">F8/E8*100</f>
        <v>#DIV/0!</v>
      </c>
      <c r="H8" s="143"/>
    </row>
    <row r="9" spans="1:8" s="35" customFormat="1" hidden="1" x14ac:dyDescent="0.25">
      <c r="A9" s="128"/>
      <c r="B9" s="127"/>
      <c r="C9" s="38" t="s">
        <v>8</v>
      </c>
      <c r="D9" s="13"/>
      <c r="E9" s="13"/>
      <c r="F9" s="13"/>
      <c r="G9" s="13" t="e">
        <f t="shared" si="3"/>
        <v>#DIV/0!</v>
      </c>
      <c r="H9" s="144"/>
    </row>
    <row r="10" spans="1:8" s="35" customFormat="1" hidden="1" x14ac:dyDescent="0.25">
      <c r="A10" s="128"/>
      <c r="B10" s="127"/>
      <c r="C10" s="38" t="s">
        <v>89</v>
      </c>
      <c r="D10" s="13"/>
      <c r="E10" s="13"/>
      <c r="F10" s="13"/>
      <c r="G10" s="13" t="e">
        <f t="shared" si="3"/>
        <v>#DIV/0!</v>
      </c>
      <c r="H10" s="144"/>
    </row>
    <row r="11" spans="1:8" s="35" customFormat="1" ht="25.5" hidden="1" x14ac:dyDescent="0.25">
      <c r="A11" s="128"/>
      <c r="B11" s="127"/>
      <c r="C11" s="33" t="s">
        <v>90</v>
      </c>
      <c r="D11" s="13"/>
      <c r="E11" s="13"/>
      <c r="F11" s="13"/>
      <c r="G11" s="13">
        <v>0</v>
      </c>
      <c r="H11" s="144"/>
    </row>
    <row r="12" spans="1:8" s="35" customFormat="1" hidden="1" x14ac:dyDescent="0.25">
      <c r="A12" s="128"/>
      <c r="B12" s="127"/>
      <c r="C12" s="34" t="s">
        <v>11</v>
      </c>
      <c r="D12" s="13"/>
      <c r="E12" s="13"/>
      <c r="F12" s="13"/>
      <c r="G12" s="13" t="e">
        <f t="shared" ref="G12" si="4">F12/E12*100</f>
        <v>#DIV/0!</v>
      </c>
      <c r="H12" s="145"/>
    </row>
    <row r="13" spans="1:8" ht="30" customHeight="1" x14ac:dyDescent="0.25">
      <c r="A13" s="128" t="s">
        <v>15</v>
      </c>
      <c r="B13" s="127" t="s">
        <v>76</v>
      </c>
      <c r="C13" s="27" t="s">
        <v>7</v>
      </c>
      <c r="D13" s="14">
        <v>54.7</v>
      </c>
      <c r="E13" s="14">
        <v>54.7</v>
      </c>
      <c r="F13" s="14">
        <v>0</v>
      </c>
      <c r="G13" s="13">
        <f t="shared" si="1"/>
        <v>0</v>
      </c>
      <c r="H13" s="122" t="s">
        <v>278</v>
      </c>
    </row>
    <row r="14" spans="1:8" ht="30" customHeight="1" x14ac:dyDescent="0.25">
      <c r="A14" s="128"/>
      <c r="B14" s="127"/>
      <c r="C14" s="38" t="s">
        <v>95</v>
      </c>
      <c r="D14" s="13">
        <v>392.2</v>
      </c>
      <c r="E14" s="13">
        <v>392.2</v>
      </c>
      <c r="F14" s="13">
        <v>199.773</v>
      </c>
      <c r="G14" s="13">
        <f t="shared" si="1"/>
        <v>50.936511983681797</v>
      </c>
      <c r="H14" s="123"/>
    </row>
    <row r="15" spans="1:8" ht="30" customHeight="1" x14ac:dyDescent="0.25">
      <c r="A15" s="128"/>
      <c r="B15" s="127"/>
      <c r="C15" s="38" t="s">
        <v>89</v>
      </c>
      <c r="D15" s="13">
        <v>111.8</v>
      </c>
      <c r="E15" s="13">
        <v>111.8</v>
      </c>
      <c r="F15" s="13">
        <v>56.692999999999998</v>
      </c>
      <c r="G15" s="13">
        <f t="shared" si="1"/>
        <v>50.709302325581397</v>
      </c>
      <c r="H15" s="123"/>
    </row>
    <row r="16" spans="1:8" ht="30" customHeight="1" x14ac:dyDescent="0.25">
      <c r="A16" s="128"/>
      <c r="B16" s="12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23"/>
    </row>
    <row r="17" spans="1:8" ht="30" customHeight="1" x14ac:dyDescent="0.25">
      <c r="A17" s="128"/>
      <c r="B17" s="127"/>
      <c r="C17" s="34" t="s">
        <v>11</v>
      </c>
      <c r="D17" s="13">
        <f>SUM(D13:D16)</f>
        <v>558.69999999999993</v>
      </c>
      <c r="E17" s="13">
        <f>SUM(E13:E16)</f>
        <v>558.69999999999993</v>
      </c>
      <c r="F17" s="13">
        <f>SUM(F13:F16)</f>
        <v>256.46600000000001</v>
      </c>
      <c r="G17" s="13">
        <f t="shared" si="1"/>
        <v>45.904063003400758</v>
      </c>
      <c r="H17" s="124"/>
    </row>
    <row r="18" spans="1:8" x14ac:dyDescent="0.25">
      <c r="A18" s="128" t="s">
        <v>17</v>
      </c>
      <c r="B18" s="127" t="s">
        <v>77</v>
      </c>
      <c r="C18" s="27" t="s">
        <v>7</v>
      </c>
      <c r="D18" s="14">
        <v>0</v>
      </c>
      <c r="E18" s="14">
        <v>0</v>
      </c>
      <c r="F18" s="14">
        <v>0</v>
      </c>
      <c r="G18" s="13">
        <v>0</v>
      </c>
      <c r="H18" s="126" t="s">
        <v>24</v>
      </c>
    </row>
    <row r="19" spans="1:8" ht="25.5" x14ac:dyDescent="0.25">
      <c r="A19" s="128"/>
      <c r="B19" s="127"/>
      <c r="C19" s="38" t="s">
        <v>95</v>
      </c>
      <c r="D19" s="14">
        <v>0</v>
      </c>
      <c r="E19" s="14">
        <v>0</v>
      </c>
      <c r="F19" s="14">
        <v>0</v>
      </c>
      <c r="G19" s="13">
        <v>0</v>
      </c>
      <c r="H19" s="126"/>
    </row>
    <row r="20" spans="1:8" x14ac:dyDescent="0.25">
      <c r="A20" s="128"/>
      <c r="B20" s="127"/>
      <c r="C20" s="38" t="s">
        <v>89</v>
      </c>
      <c r="D20" s="14">
        <v>310741.3</v>
      </c>
      <c r="E20" s="14">
        <v>311309.5</v>
      </c>
      <c r="F20" s="14">
        <v>166465.16099999999</v>
      </c>
      <c r="G20" s="13">
        <f t="shared" si="1"/>
        <v>53.472560586811511</v>
      </c>
      <c r="H20" s="126"/>
    </row>
    <row r="21" spans="1:8" ht="25.5" x14ac:dyDescent="0.25">
      <c r="A21" s="128"/>
      <c r="B21" s="127"/>
      <c r="C21" s="33" t="s">
        <v>90</v>
      </c>
      <c r="D21" s="14">
        <v>6835.2</v>
      </c>
      <c r="E21" s="14">
        <v>0</v>
      </c>
      <c r="F21" s="14">
        <v>0</v>
      </c>
      <c r="G21" s="13">
        <f>F21/D21*100</f>
        <v>0</v>
      </c>
      <c r="H21" s="126"/>
    </row>
    <row r="22" spans="1:8" x14ac:dyDescent="0.25">
      <c r="A22" s="128"/>
      <c r="B22" s="127"/>
      <c r="C22" s="34" t="s">
        <v>11</v>
      </c>
      <c r="D22" s="13">
        <f>SUM(D18:D21)</f>
        <v>317576.5</v>
      </c>
      <c r="E22" s="13">
        <f t="shared" ref="E22" si="5">SUM(E18:E21)</f>
        <v>311309.5</v>
      </c>
      <c r="F22" s="13">
        <f>F20</f>
        <v>166465.16099999999</v>
      </c>
      <c r="G22" s="13">
        <f t="shared" si="1"/>
        <v>53.472560586811511</v>
      </c>
      <c r="H22" s="126"/>
    </row>
    <row r="23" spans="1:8" x14ac:dyDescent="0.25">
      <c r="A23" s="128" t="s">
        <v>26</v>
      </c>
      <c r="B23" s="127" t="s">
        <v>78</v>
      </c>
      <c r="C23" s="27" t="s">
        <v>7</v>
      </c>
      <c r="D23" s="14">
        <v>0</v>
      </c>
      <c r="E23" s="14">
        <v>0</v>
      </c>
      <c r="F23" s="14">
        <v>0</v>
      </c>
      <c r="G23" s="13">
        <v>0</v>
      </c>
      <c r="H23" s="138" t="s">
        <v>217</v>
      </c>
    </row>
    <row r="24" spans="1:8" ht="25.5" x14ac:dyDescent="0.25">
      <c r="A24" s="128"/>
      <c r="B24" s="127"/>
      <c r="C24" s="38" t="s">
        <v>95</v>
      </c>
      <c r="D24" s="14">
        <v>0</v>
      </c>
      <c r="E24" s="14">
        <v>0</v>
      </c>
      <c r="F24" s="14">
        <v>0</v>
      </c>
      <c r="G24" s="13">
        <v>0</v>
      </c>
      <c r="H24" s="138"/>
    </row>
    <row r="25" spans="1:8" x14ac:dyDescent="0.25">
      <c r="A25" s="128"/>
      <c r="B25" s="127"/>
      <c r="C25" s="38" t="s">
        <v>89</v>
      </c>
      <c r="D25" s="14">
        <v>0</v>
      </c>
      <c r="E25" s="14">
        <v>1031.8</v>
      </c>
      <c r="F25" s="14">
        <v>0</v>
      </c>
      <c r="G25" s="13">
        <v>0</v>
      </c>
      <c r="H25" s="138"/>
    </row>
    <row r="26" spans="1:8" ht="25.5" x14ac:dyDescent="0.25">
      <c r="A26" s="128"/>
      <c r="B26" s="127"/>
      <c r="C26" s="33" t="s">
        <v>90</v>
      </c>
      <c r="D26" s="14">
        <v>0</v>
      </c>
      <c r="E26" s="14">
        <v>0</v>
      </c>
      <c r="F26" s="14">
        <v>0</v>
      </c>
      <c r="G26" s="13">
        <v>0</v>
      </c>
      <c r="H26" s="138"/>
    </row>
    <row r="27" spans="1:8" x14ac:dyDescent="0.25">
      <c r="A27" s="128"/>
      <c r="B27" s="127"/>
      <c r="C27" s="34" t="s">
        <v>11</v>
      </c>
      <c r="D27" s="13">
        <f>SUM(D23:D26)</f>
        <v>0</v>
      </c>
      <c r="E27" s="13">
        <f t="shared" ref="E27" si="6">SUM(E23:E26)</f>
        <v>1031.8</v>
      </c>
      <c r="F27" s="13">
        <f>SUM(F23:F26)</f>
        <v>0</v>
      </c>
      <c r="G27" s="13">
        <v>0</v>
      </c>
      <c r="H27" s="126"/>
    </row>
    <row r="28" spans="1:8" s="35" customFormat="1" x14ac:dyDescent="0.25">
      <c r="A28" s="128" t="s">
        <v>28</v>
      </c>
      <c r="B28" s="127" t="s">
        <v>79</v>
      </c>
      <c r="C28" s="27" t="s">
        <v>7</v>
      </c>
      <c r="D28" s="14">
        <v>0</v>
      </c>
      <c r="E28" s="14">
        <v>0</v>
      </c>
      <c r="F28" s="14">
        <v>0</v>
      </c>
      <c r="G28" s="13">
        <v>0</v>
      </c>
      <c r="H28" s="122" t="s">
        <v>216</v>
      </c>
    </row>
    <row r="29" spans="1:8" s="35" customFormat="1" ht="25.5" x14ac:dyDescent="0.25">
      <c r="A29" s="128"/>
      <c r="B29" s="127"/>
      <c r="C29" s="38" t="s">
        <v>95</v>
      </c>
      <c r="D29" s="14">
        <v>0</v>
      </c>
      <c r="E29" s="14">
        <v>0</v>
      </c>
      <c r="F29" s="14">
        <v>0</v>
      </c>
      <c r="G29" s="13">
        <v>0</v>
      </c>
      <c r="H29" s="123"/>
    </row>
    <row r="30" spans="1:8" s="35" customFormat="1" x14ac:dyDescent="0.25">
      <c r="A30" s="128"/>
      <c r="B30" s="127"/>
      <c r="C30" s="38" t="s">
        <v>89</v>
      </c>
      <c r="D30" s="14">
        <v>3759.9</v>
      </c>
      <c r="E30" s="14">
        <v>3759.9</v>
      </c>
      <c r="F30" s="14">
        <v>1800.739</v>
      </c>
      <c r="G30" s="13">
        <f t="shared" ref="G30" si="7">F30/E30*100</f>
        <v>47.893268437990372</v>
      </c>
      <c r="H30" s="123"/>
    </row>
    <row r="31" spans="1:8" s="35" customFormat="1" ht="25.5" x14ac:dyDescent="0.25">
      <c r="A31" s="128"/>
      <c r="B31" s="127"/>
      <c r="C31" s="33" t="s">
        <v>90</v>
      </c>
      <c r="D31" s="14">
        <v>0</v>
      </c>
      <c r="E31" s="14">
        <v>0</v>
      </c>
      <c r="F31" s="14">
        <v>0</v>
      </c>
      <c r="G31" s="13">
        <v>0</v>
      </c>
      <c r="H31" s="123"/>
    </row>
    <row r="32" spans="1:8" s="35" customFormat="1" x14ac:dyDescent="0.25">
      <c r="A32" s="128"/>
      <c r="B32" s="127"/>
      <c r="C32" s="34" t="s">
        <v>11</v>
      </c>
      <c r="D32" s="13">
        <f>SUM(D28:D31)</f>
        <v>3759.9</v>
      </c>
      <c r="E32" s="13">
        <f t="shared" ref="E32:F32" si="8">SUM(E28:E31)</f>
        <v>3759.9</v>
      </c>
      <c r="F32" s="13">
        <f t="shared" si="8"/>
        <v>1800.739</v>
      </c>
      <c r="G32" s="13">
        <f t="shared" ref="G32" si="9">F32/E32*100</f>
        <v>47.893268437990372</v>
      </c>
      <c r="H32" s="124"/>
    </row>
    <row r="33" spans="1:8" x14ac:dyDescent="0.25">
      <c r="A33" s="128" t="s">
        <v>30</v>
      </c>
      <c r="B33" s="127" t="s">
        <v>80</v>
      </c>
      <c r="C33" s="27" t="s">
        <v>7</v>
      </c>
      <c r="D33" s="14">
        <v>0</v>
      </c>
      <c r="E33" s="14">
        <v>0</v>
      </c>
      <c r="F33" s="14">
        <v>0</v>
      </c>
      <c r="G33" s="13">
        <v>0</v>
      </c>
      <c r="H33" s="138" t="s">
        <v>25</v>
      </c>
    </row>
    <row r="34" spans="1:8" ht="25.5" x14ac:dyDescent="0.25">
      <c r="A34" s="128"/>
      <c r="B34" s="127"/>
      <c r="C34" s="38" t="s">
        <v>95</v>
      </c>
      <c r="D34" s="14">
        <v>0</v>
      </c>
      <c r="E34" s="14">
        <v>0</v>
      </c>
      <c r="F34" s="14">
        <v>0</v>
      </c>
      <c r="G34" s="13">
        <v>0</v>
      </c>
      <c r="H34" s="138"/>
    </row>
    <row r="35" spans="1:8" x14ac:dyDescent="0.25">
      <c r="A35" s="128"/>
      <c r="B35" s="127"/>
      <c r="C35" s="38" t="s">
        <v>89</v>
      </c>
      <c r="D35" s="14">
        <v>113084.5</v>
      </c>
      <c r="E35" s="14">
        <v>113084.5</v>
      </c>
      <c r="F35" s="14">
        <v>63712.317000000003</v>
      </c>
      <c r="G35" s="13">
        <f t="shared" si="1"/>
        <v>56.340450724900407</v>
      </c>
      <c r="H35" s="138"/>
    </row>
    <row r="36" spans="1:8" ht="25.5" x14ac:dyDescent="0.25">
      <c r="A36" s="128"/>
      <c r="B36" s="127"/>
      <c r="C36" s="33" t="s">
        <v>90</v>
      </c>
      <c r="D36" s="14">
        <v>0</v>
      </c>
      <c r="E36" s="14">
        <v>0</v>
      </c>
      <c r="F36" s="14">
        <v>0</v>
      </c>
      <c r="G36" s="13">
        <v>0</v>
      </c>
      <c r="H36" s="138"/>
    </row>
    <row r="37" spans="1:8" x14ac:dyDescent="0.25">
      <c r="A37" s="128"/>
      <c r="B37" s="127"/>
      <c r="C37" s="34" t="s">
        <v>11</v>
      </c>
      <c r="D37" s="13">
        <f>SUM(D33:D36)</f>
        <v>113084.5</v>
      </c>
      <c r="E37" s="13">
        <f t="shared" ref="E37:F37" si="10">SUM(E33:E36)</f>
        <v>113084.5</v>
      </c>
      <c r="F37" s="13">
        <f t="shared" si="10"/>
        <v>63712.317000000003</v>
      </c>
      <c r="G37" s="13">
        <f t="shared" si="1"/>
        <v>56.340450724900407</v>
      </c>
      <c r="H37" s="126"/>
    </row>
    <row r="38" spans="1:8" ht="24.95" customHeight="1" x14ac:dyDescent="0.25">
      <c r="A38" s="128" t="s">
        <v>32</v>
      </c>
      <c r="B38" s="127" t="s">
        <v>81</v>
      </c>
      <c r="C38" s="27" t="s">
        <v>7</v>
      </c>
      <c r="D38" s="14">
        <v>0</v>
      </c>
      <c r="E38" s="14">
        <v>0</v>
      </c>
      <c r="F38" s="14"/>
      <c r="G38" s="13">
        <v>0</v>
      </c>
      <c r="H38" s="138" t="s">
        <v>215</v>
      </c>
    </row>
    <row r="39" spans="1:8" ht="24.95" customHeight="1" x14ac:dyDescent="0.25">
      <c r="A39" s="128"/>
      <c r="B39" s="127"/>
      <c r="C39" s="38" t="s">
        <v>95</v>
      </c>
      <c r="D39" s="14">
        <v>473.3</v>
      </c>
      <c r="E39" s="14">
        <v>473.3</v>
      </c>
      <c r="F39" s="14">
        <v>444.67</v>
      </c>
      <c r="G39" s="13">
        <f t="shared" si="1"/>
        <v>93.950982463553771</v>
      </c>
      <c r="H39" s="138"/>
    </row>
    <row r="40" spans="1:8" ht="24.95" customHeight="1" x14ac:dyDescent="0.25">
      <c r="A40" s="128"/>
      <c r="B40" s="127"/>
      <c r="C40" s="38" t="s">
        <v>89</v>
      </c>
      <c r="D40" s="14">
        <v>0</v>
      </c>
      <c r="E40" s="14">
        <v>0</v>
      </c>
      <c r="F40" s="14">
        <v>0</v>
      </c>
      <c r="G40" s="13">
        <v>0</v>
      </c>
      <c r="H40" s="138"/>
    </row>
    <row r="41" spans="1:8" ht="24.95" customHeight="1" x14ac:dyDescent="0.25">
      <c r="A41" s="128"/>
      <c r="B41" s="127"/>
      <c r="C41" s="33" t="s">
        <v>90</v>
      </c>
      <c r="D41" s="14">
        <v>0</v>
      </c>
      <c r="E41" s="14">
        <v>0</v>
      </c>
      <c r="F41" s="14">
        <v>0</v>
      </c>
      <c r="G41" s="13">
        <v>0</v>
      </c>
      <c r="H41" s="138"/>
    </row>
    <row r="42" spans="1:8" ht="24.95" customHeight="1" x14ac:dyDescent="0.25">
      <c r="A42" s="128"/>
      <c r="B42" s="127"/>
      <c r="C42" s="34" t="s">
        <v>11</v>
      </c>
      <c r="D42" s="13">
        <f>SUM(D38:D41)</f>
        <v>473.3</v>
      </c>
      <c r="E42" s="13">
        <f t="shared" ref="E42:F42" si="11">SUM(E38:E41)</f>
        <v>473.3</v>
      </c>
      <c r="F42" s="13">
        <f t="shared" si="11"/>
        <v>444.67</v>
      </c>
      <c r="G42" s="13">
        <f t="shared" si="1"/>
        <v>93.950982463553771</v>
      </c>
      <c r="H42" s="126"/>
    </row>
    <row r="43" spans="1:8" hidden="1" x14ac:dyDescent="0.25">
      <c r="A43" s="128" t="s">
        <v>34</v>
      </c>
      <c r="B43" s="127" t="s">
        <v>91</v>
      </c>
      <c r="C43" s="27" t="s">
        <v>7</v>
      </c>
      <c r="D43" s="14">
        <v>0</v>
      </c>
      <c r="E43" s="14">
        <v>0</v>
      </c>
      <c r="F43" s="14">
        <v>0</v>
      </c>
      <c r="G43" s="13">
        <v>0</v>
      </c>
      <c r="H43" s="127" t="s">
        <v>63</v>
      </c>
    </row>
    <row r="44" spans="1:8" ht="25.5" hidden="1" x14ac:dyDescent="0.25">
      <c r="A44" s="128"/>
      <c r="B44" s="127"/>
      <c r="C44" s="38" t="s">
        <v>95</v>
      </c>
      <c r="D44" s="14">
        <v>0</v>
      </c>
      <c r="E44" s="14">
        <v>0</v>
      </c>
      <c r="F44" s="14">
        <v>0</v>
      </c>
      <c r="G44" s="13">
        <v>0</v>
      </c>
      <c r="H44" s="127"/>
    </row>
    <row r="45" spans="1:8" hidden="1" x14ac:dyDescent="0.25">
      <c r="A45" s="128"/>
      <c r="B45" s="127"/>
      <c r="C45" s="38" t="s">
        <v>89</v>
      </c>
      <c r="D45" s="14">
        <v>0</v>
      </c>
      <c r="E45" s="14">
        <v>0</v>
      </c>
      <c r="F45" s="14">
        <v>0</v>
      </c>
      <c r="G45" s="13">
        <v>0</v>
      </c>
      <c r="H45" s="127"/>
    </row>
    <row r="46" spans="1:8" ht="25.5" hidden="1" x14ac:dyDescent="0.25">
      <c r="A46" s="128"/>
      <c r="B46" s="127"/>
      <c r="C46" s="33" t="s">
        <v>90</v>
      </c>
      <c r="D46" s="14">
        <v>0</v>
      </c>
      <c r="E46" s="14">
        <v>0</v>
      </c>
      <c r="F46" s="14">
        <v>0</v>
      </c>
      <c r="G46" s="13">
        <v>0</v>
      </c>
      <c r="H46" s="127"/>
    </row>
    <row r="47" spans="1:8" hidden="1" x14ac:dyDescent="0.25">
      <c r="A47" s="128"/>
      <c r="B47" s="127"/>
      <c r="C47" s="34" t="s">
        <v>11</v>
      </c>
      <c r="D47" s="13">
        <f>SUM(D43:D46)</f>
        <v>0</v>
      </c>
      <c r="E47" s="13">
        <f t="shared" ref="E47" si="12">SUM(E43:E46)</f>
        <v>0</v>
      </c>
      <c r="F47" s="13">
        <f t="shared" ref="F47" si="13">SUM(F43:F46)</f>
        <v>0</v>
      </c>
      <c r="G47" s="13">
        <v>0</v>
      </c>
      <c r="H47" s="146"/>
    </row>
  </sheetData>
  <mergeCells count="31">
    <mergeCell ref="A28:A32"/>
    <mergeCell ref="B28:B32"/>
    <mergeCell ref="H28:H32"/>
    <mergeCell ref="A43:A47"/>
    <mergeCell ref="B43:B47"/>
    <mergeCell ref="H43:H47"/>
    <mergeCell ref="A38:A42"/>
    <mergeCell ref="B38:B42"/>
    <mergeCell ref="H38:H42"/>
    <mergeCell ref="A33:A37"/>
    <mergeCell ref="B33:B37"/>
    <mergeCell ref="H33:H37"/>
    <mergeCell ref="A23:A27"/>
    <mergeCell ref="B23:B27"/>
    <mergeCell ref="H23:H27"/>
    <mergeCell ref="A8:A12"/>
    <mergeCell ref="B8:B12"/>
    <mergeCell ref="H8:H12"/>
    <mergeCell ref="A18:A22"/>
    <mergeCell ref="B18:B22"/>
    <mergeCell ref="H18:H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27" max="16383" man="1"/>
  </rowBreaks>
  <ignoredErrors>
    <ignoredError sqref="G6 G21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view="pageBreakPreview" topLeftCell="A16" zoomScaleNormal="100" zoomScaleSheetLayoutView="100" workbookViewId="0">
      <selection activeCell="H8" sqref="H8:H12"/>
    </sheetView>
  </sheetViews>
  <sheetFormatPr defaultRowHeight="15" x14ac:dyDescent="0.25"/>
  <cols>
    <col min="1" max="1" width="4.85546875" bestFit="1" customWidth="1"/>
    <col min="2" max="2" width="36.5703125" customWidth="1"/>
    <col min="3" max="3" width="19.140625" bestFit="1" customWidth="1"/>
    <col min="4" max="4" width="14.5703125" style="49" customWidth="1"/>
    <col min="5" max="5" width="12.85546875" style="49" customWidth="1"/>
    <col min="6" max="6" width="12.85546875" customWidth="1"/>
    <col min="7" max="7" width="12.85546875" style="49" customWidth="1"/>
    <col min="8" max="8" width="62.285156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65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26</v>
      </c>
      <c r="B3" s="120" t="s">
        <v>27</v>
      </c>
      <c r="C3" s="27" t="s">
        <v>7</v>
      </c>
      <c r="D3" s="13">
        <f>D8+D13+D18+D23+D28+D33+D38</f>
        <v>58.9</v>
      </c>
      <c r="E3" s="13">
        <f t="shared" ref="E3:F3" si="0">E8+E13+E18+E23+E28+E33+E38</f>
        <v>58.9</v>
      </c>
      <c r="F3" s="13">
        <f t="shared" si="0"/>
        <v>0</v>
      </c>
      <c r="G3" s="13">
        <f t="shared" ref="G3:G42" si="1">F3/E3*100</f>
        <v>0</v>
      </c>
      <c r="H3" s="142"/>
    </row>
    <row r="4" spans="1:8" ht="25.5" x14ac:dyDescent="0.25">
      <c r="A4" s="113"/>
      <c r="B4" s="120"/>
      <c r="C4" s="38" t="s">
        <v>95</v>
      </c>
      <c r="D4" s="13">
        <f t="shared" ref="D4:F6" si="2">D9+D14+D19+D24+D29+D34+D39</f>
        <v>8943.7000000000007</v>
      </c>
      <c r="E4" s="13">
        <f t="shared" si="2"/>
        <v>8943.7000000000007</v>
      </c>
      <c r="F4" s="13">
        <f t="shared" si="2"/>
        <v>2791.9</v>
      </c>
      <c r="G4" s="13">
        <f t="shared" si="1"/>
        <v>31.216386953945236</v>
      </c>
      <c r="H4" s="142"/>
    </row>
    <row r="5" spans="1:8" x14ac:dyDescent="0.25">
      <c r="A5" s="113"/>
      <c r="B5" s="120"/>
      <c r="C5" s="38" t="s">
        <v>89</v>
      </c>
      <c r="D5" s="13">
        <f t="shared" si="2"/>
        <v>335600.3</v>
      </c>
      <c r="E5" s="13">
        <f t="shared" si="2"/>
        <v>391235.1</v>
      </c>
      <c r="F5" s="13">
        <f t="shared" si="2"/>
        <v>189720.35299999997</v>
      </c>
      <c r="G5" s="13">
        <f t="shared" si="1"/>
        <v>48.492671797596884</v>
      </c>
      <c r="H5" s="142"/>
    </row>
    <row r="6" spans="1:8" ht="25.5" x14ac:dyDescent="0.25">
      <c r="A6" s="113"/>
      <c r="B6" s="120"/>
      <c r="C6" s="33" t="s">
        <v>90</v>
      </c>
      <c r="D6" s="13">
        <f t="shared" si="2"/>
        <v>10663.7</v>
      </c>
      <c r="E6" s="75">
        <f t="shared" si="2"/>
        <v>0</v>
      </c>
      <c r="F6" s="75">
        <f t="shared" si="2"/>
        <v>3449.3</v>
      </c>
      <c r="G6" s="13">
        <f>F6/D6*100</f>
        <v>32.34618378236447</v>
      </c>
      <c r="H6" s="142"/>
    </row>
    <row r="7" spans="1:8" x14ac:dyDescent="0.25">
      <c r="A7" s="113"/>
      <c r="B7" s="120"/>
      <c r="C7" s="26" t="s">
        <v>11</v>
      </c>
      <c r="D7" s="56">
        <f>SUM(D3:D6)</f>
        <v>355266.6</v>
      </c>
      <c r="E7" s="56">
        <f>SUM(E3:E5)</f>
        <v>400237.69999999995</v>
      </c>
      <c r="F7" s="56">
        <f>F3+F4+F5</f>
        <v>192512.25299999997</v>
      </c>
      <c r="G7" s="56">
        <f>F7/E7*100</f>
        <v>48.099480133930413</v>
      </c>
      <c r="H7" s="142"/>
    </row>
    <row r="8" spans="1:8" x14ac:dyDescent="0.25">
      <c r="A8" s="128" t="s">
        <v>12</v>
      </c>
      <c r="B8" s="127" t="s">
        <v>82</v>
      </c>
      <c r="C8" s="27" t="s">
        <v>7</v>
      </c>
      <c r="D8" s="14">
        <v>58.9</v>
      </c>
      <c r="E8" s="14">
        <v>58.9</v>
      </c>
      <c r="F8" s="14">
        <v>0</v>
      </c>
      <c r="G8" s="13">
        <v>0</v>
      </c>
      <c r="H8" s="138" t="s">
        <v>279</v>
      </c>
    </row>
    <row r="9" spans="1:8" ht="25.5" x14ac:dyDescent="0.25">
      <c r="A9" s="128"/>
      <c r="B9" s="127"/>
      <c r="C9" s="38" t="s">
        <v>95</v>
      </c>
      <c r="D9" s="13">
        <v>92.1</v>
      </c>
      <c r="E9" s="13">
        <v>92.1</v>
      </c>
      <c r="F9" s="13">
        <v>0</v>
      </c>
      <c r="G9" s="13">
        <v>0</v>
      </c>
      <c r="H9" s="138"/>
    </row>
    <row r="10" spans="1:8" x14ac:dyDescent="0.25">
      <c r="A10" s="128"/>
      <c r="B10" s="127"/>
      <c r="C10" s="38" t="s">
        <v>89</v>
      </c>
      <c r="D10" s="13">
        <v>8</v>
      </c>
      <c r="E10" s="13">
        <v>8</v>
      </c>
      <c r="F10" s="13">
        <v>0</v>
      </c>
      <c r="G10" s="13">
        <f t="shared" si="1"/>
        <v>0</v>
      </c>
      <c r="H10" s="138"/>
    </row>
    <row r="11" spans="1:8" ht="25.5" x14ac:dyDescent="0.25">
      <c r="A11" s="128"/>
      <c r="B11" s="127"/>
      <c r="C11" s="33" t="s">
        <v>90</v>
      </c>
      <c r="D11" s="13">
        <v>0</v>
      </c>
      <c r="E11" s="13">
        <v>0</v>
      </c>
      <c r="F11" s="13">
        <v>0</v>
      </c>
      <c r="G11" s="13">
        <v>0</v>
      </c>
      <c r="H11" s="138"/>
    </row>
    <row r="12" spans="1:8" x14ac:dyDescent="0.25">
      <c r="A12" s="128"/>
      <c r="B12" s="127"/>
      <c r="C12" s="34" t="s">
        <v>11</v>
      </c>
      <c r="D12" s="13">
        <f>SUM(D8:D11)</f>
        <v>159</v>
      </c>
      <c r="E12" s="13">
        <f>SUM(E8:E11)</f>
        <v>159</v>
      </c>
      <c r="F12" s="13">
        <f t="shared" ref="F12" si="3">SUM(F8:F11)</f>
        <v>0</v>
      </c>
      <c r="G12" s="13">
        <f t="shared" si="1"/>
        <v>0</v>
      </c>
      <c r="H12" s="138"/>
    </row>
    <row r="13" spans="1:8" ht="30" customHeight="1" x14ac:dyDescent="0.25">
      <c r="A13" s="128" t="s">
        <v>15</v>
      </c>
      <c r="B13" s="127" t="s">
        <v>83</v>
      </c>
      <c r="C13" s="27" t="s">
        <v>7</v>
      </c>
      <c r="D13" s="13">
        <v>0</v>
      </c>
      <c r="E13" s="13">
        <v>0</v>
      </c>
      <c r="F13" s="13">
        <v>0</v>
      </c>
      <c r="G13" s="13">
        <v>0</v>
      </c>
      <c r="H13" s="138" t="s">
        <v>259</v>
      </c>
    </row>
    <row r="14" spans="1:8" ht="30" customHeight="1" x14ac:dyDescent="0.25">
      <c r="A14" s="128"/>
      <c r="B14" s="127"/>
      <c r="C14" s="38" t="s">
        <v>95</v>
      </c>
      <c r="D14" s="13">
        <v>7304.5</v>
      </c>
      <c r="E14" s="13">
        <v>7304.5</v>
      </c>
      <c r="F14" s="13">
        <v>2791.9</v>
      </c>
      <c r="G14" s="13">
        <v>0</v>
      </c>
      <c r="H14" s="138"/>
    </row>
    <row r="15" spans="1:8" ht="30" customHeight="1" x14ac:dyDescent="0.25">
      <c r="A15" s="128"/>
      <c r="B15" s="127"/>
      <c r="C15" s="38" t="s">
        <v>89</v>
      </c>
      <c r="D15" s="13">
        <v>6123.7</v>
      </c>
      <c r="E15" s="13">
        <v>6123.7</v>
      </c>
      <c r="F15" s="13">
        <v>3966.4</v>
      </c>
      <c r="G15" s="13">
        <f t="shared" si="1"/>
        <v>64.771298398027341</v>
      </c>
      <c r="H15" s="138"/>
    </row>
    <row r="16" spans="1:8" ht="30" customHeight="1" x14ac:dyDescent="0.25">
      <c r="A16" s="128"/>
      <c r="B16" s="12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38"/>
    </row>
    <row r="17" spans="1:8" ht="30" customHeight="1" x14ac:dyDescent="0.25">
      <c r="A17" s="128"/>
      <c r="B17" s="127"/>
      <c r="C17" s="34" t="s">
        <v>11</v>
      </c>
      <c r="D17" s="13">
        <f>SUM(D13:D16)</f>
        <v>13428.2</v>
      </c>
      <c r="E17" s="13">
        <f>SUM(E13:E16)</f>
        <v>13428.2</v>
      </c>
      <c r="F17" s="13">
        <f t="shared" ref="F17" si="4">SUM(F13:F16)</f>
        <v>6758.3</v>
      </c>
      <c r="G17" s="13">
        <f t="shared" si="1"/>
        <v>50.329158040541543</v>
      </c>
      <c r="H17" s="138"/>
    </row>
    <row r="18" spans="1:8" x14ac:dyDescent="0.25">
      <c r="A18" s="152" t="s">
        <v>17</v>
      </c>
      <c r="B18" s="127" t="s">
        <v>84</v>
      </c>
      <c r="C18" s="27" t="s">
        <v>7</v>
      </c>
      <c r="D18" s="13">
        <v>0</v>
      </c>
      <c r="E18" s="13">
        <v>0</v>
      </c>
      <c r="F18" s="13">
        <v>0</v>
      </c>
      <c r="G18" s="13">
        <v>0</v>
      </c>
      <c r="H18" s="138" t="s">
        <v>218</v>
      </c>
    </row>
    <row r="19" spans="1:8" ht="25.5" x14ac:dyDescent="0.25">
      <c r="A19" s="152"/>
      <c r="B19" s="127"/>
      <c r="C19" s="38" t="s">
        <v>95</v>
      </c>
      <c r="D19" s="13">
        <v>0</v>
      </c>
      <c r="E19" s="13">
        <v>0</v>
      </c>
      <c r="F19" s="13">
        <v>0</v>
      </c>
      <c r="G19" s="13">
        <v>0</v>
      </c>
      <c r="H19" s="138"/>
    </row>
    <row r="20" spans="1:8" x14ac:dyDescent="0.25">
      <c r="A20" s="152"/>
      <c r="B20" s="127"/>
      <c r="C20" s="38" t="s">
        <v>89</v>
      </c>
      <c r="D20" s="13">
        <v>293757.8</v>
      </c>
      <c r="E20" s="13">
        <v>293757.8</v>
      </c>
      <c r="F20" s="13">
        <v>165053.29999999999</v>
      </c>
      <c r="G20" s="13">
        <f t="shared" si="1"/>
        <v>56.186865506209536</v>
      </c>
      <c r="H20" s="138"/>
    </row>
    <row r="21" spans="1:8" ht="25.5" x14ac:dyDescent="0.25">
      <c r="A21" s="152"/>
      <c r="B21" s="127"/>
      <c r="C21" s="33" t="s">
        <v>90</v>
      </c>
      <c r="D21" s="13">
        <v>10663.7</v>
      </c>
      <c r="E21" s="75">
        <v>0</v>
      </c>
      <c r="F21" s="75">
        <v>3449.3</v>
      </c>
      <c r="G21" s="13">
        <f>F21/D21*100</f>
        <v>32.34618378236447</v>
      </c>
      <c r="H21" s="138"/>
    </row>
    <row r="22" spans="1:8" x14ac:dyDescent="0.25">
      <c r="A22" s="152"/>
      <c r="B22" s="127"/>
      <c r="C22" s="34" t="s">
        <v>11</v>
      </c>
      <c r="D22" s="13">
        <f>D20</f>
        <v>293757.8</v>
      </c>
      <c r="E22" s="13">
        <f>SUM(E18:E21)</f>
        <v>293757.8</v>
      </c>
      <c r="F22" s="13">
        <f>F20</f>
        <v>165053.29999999999</v>
      </c>
      <c r="G22" s="13">
        <f t="shared" si="1"/>
        <v>56.186865506209536</v>
      </c>
      <c r="H22" s="138"/>
    </row>
    <row r="23" spans="1:8" x14ac:dyDescent="0.25">
      <c r="A23" s="152" t="s">
        <v>26</v>
      </c>
      <c r="B23" s="127" t="s">
        <v>85</v>
      </c>
      <c r="C23" s="27" t="s">
        <v>7</v>
      </c>
      <c r="D23" s="13">
        <v>0</v>
      </c>
      <c r="E23" s="13">
        <v>0</v>
      </c>
      <c r="F23" s="13">
        <v>0</v>
      </c>
      <c r="G23" s="13">
        <v>0</v>
      </c>
      <c r="H23" s="138" t="s">
        <v>257</v>
      </c>
    </row>
    <row r="24" spans="1:8" ht="25.5" x14ac:dyDescent="0.25">
      <c r="A24" s="152"/>
      <c r="B24" s="127"/>
      <c r="C24" s="38" t="s">
        <v>95</v>
      </c>
      <c r="D24" s="13">
        <v>0</v>
      </c>
      <c r="E24" s="13">
        <v>0</v>
      </c>
      <c r="F24" s="13">
        <v>0</v>
      </c>
      <c r="G24" s="13">
        <v>0</v>
      </c>
      <c r="H24" s="138"/>
    </row>
    <row r="25" spans="1:8" x14ac:dyDescent="0.25">
      <c r="A25" s="152"/>
      <c r="B25" s="127"/>
      <c r="C25" s="38" t="s">
        <v>89</v>
      </c>
      <c r="D25" s="13">
        <v>22584.7</v>
      </c>
      <c r="E25" s="13">
        <v>22584.7</v>
      </c>
      <c r="F25" s="13">
        <v>8867</v>
      </c>
      <c r="G25" s="13">
        <f t="shared" si="1"/>
        <v>39.261092686641838</v>
      </c>
      <c r="H25" s="138"/>
    </row>
    <row r="26" spans="1:8" ht="25.5" x14ac:dyDescent="0.25">
      <c r="A26" s="152"/>
      <c r="B26" s="127"/>
      <c r="C26" s="33" t="s">
        <v>90</v>
      </c>
      <c r="D26" s="13">
        <v>0</v>
      </c>
      <c r="E26" s="13">
        <v>0</v>
      </c>
      <c r="F26" s="13">
        <v>0</v>
      </c>
      <c r="G26" s="13">
        <v>0</v>
      </c>
      <c r="H26" s="138"/>
    </row>
    <row r="27" spans="1:8" x14ac:dyDescent="0.25">
      <c r="A27" s="152"/>
      <c r="B27" s="127"/>
      <c r="C27" s="34" t="s">
        <v>11</v>
      </c>
      <c r="D27" s="13">
        <f>SUM(D23:D26)</f>
        <v>22584.7</v>
      </c>
      <c r="E27" s="13">
        <f>SUM(E23:E26)</f>
        <v>22584.7</v>
      </c>
      <c r="F27" s="13">
        <f t="shared" ref="F27" si="5">SUM(F23:F26)</f>
        <v>8867</v>
      </c>
      <c r="G27" s="13">
        <f t="shared" si="1"/>
        <v>39.261092686641838</v>
      </c>
      <c r="H27" s="138"/>
    </row>
    <row r="28" spans="1:8" ht="33" customHeight="1" x14ac:dyDescent="0.25">
      <c r="A28" s="128" t="s">
        <v>28</v>
      </c>
      <c r="B28" s="127" t="s">
        <v>86</v>
      </c>
      <c r="C28" s="27" t="s">
        <v>7</v>
      </c>
      <c r="D28" s="13">
        <v>0</v>
      </c>
      <c r="E28" s="13">
        <v>0</v>
      </c>
      <c r="F28" s="13">
        <v>0</v>
      </c>
      <c r="G28" s="13">
        <v>0</v>
      </c>
      <c r="H28" s="138" t="s">
        <v>260</v>
      </c>
    </row>
    <row r="29" spans="1:8" ht="33" customHeight="1" x14ac:dyDescent="0.25">
      <c r="A29" s="128"/>
      <c r="B29" s="127"/>
      <c r="C29" s="38" t="s">
        <v>95</v>
      </c>
      <c r="D29" s="13">
        <v>1547.1</v>
      </c>
      <c r="E29" s="13">
        <v>1547.1</v>
      </c>
      <c r="F29" s="13">
        <v>0</v>
      </c>
      <c r="G29" s="13">
        <f t="shared" si="1"/>
        <v>0</v>
      </c>
      <c r="H29" s="138"/>
    </row>
    <row r="30" spans="1:8" ht="33" customHeight="1" x14ac:dyDescent="0.25">
      <c r="A30" s="128"/>
      <c r="B30" s="127"/>
      <c r="C30" s="38" t="s">
        <v>89</v>
      </c>
      <c r="D30" s="13">
        <v>81.5</v>
      </c>
      <c r="E30" s="13">
        <v>55716.3</v>
      </c>
      <c r="F30" s="13">
        <v>5316.6030000000001</v>
      </c>
      <c r="G30" s="13">
        <f t="shared" si="1"/>
        <v>9.5422757792602884</v>
      </c>
      <c r="H30" s="138"/>
    </row>
    <row r="31" spans="1:8" ht="33" customHeight="1" x14ac:dyDescent="0.25">
      <c r="A31" s="128"/>
      <c r="B31" s="127"/>
      <c r="C31" s="33" t="s">
        <v>90</v>
      </c>
      <c r="D31" s="13">
        <v>0</v>
      </c>
      <c r="E31" s="13">
        <v>0</v>
      </c>
      <c r="F31" s="13">
        <v>0</v>
      </c>
      <c r="G31" s="13">
        <v>0</v>
      </c>
      <c r="H31" s="138"/>
    </row>
    <row r="32" spans="1:8" ht="33" customHeight="1" x14ac:dyDescent="0.25">
      <c r="A32" s="128"/>
      <c r="B32" s="127"/>
      <c r="C32" s="34" t="s">
        <v>11</v>
      </c>
      <c r="D32" s="13">
        <f>SUM(D28:D31)</f>
        <v>1628.6</v>
      </c>
      <c r="E32" s="13">
        <f>SUM(E28:E31)</f>
        <v>57263.4</v>
      </c>
      <c r="F32" s="13">
        <f t="shared" ref="F32" si="6">SUM(F28:F31)</f>
        <v>5316.6030000000001</v>
      </c>
      <c r="G32" s="13">
        <f t="shared" si="1"/>
        <v>9.2844696612495934</v>
      </c>
      <c r="H32" s="138"/>
    </row>
    <row r="33" spans="1:8" x14ac:dyDescent="0.25">
      <c r="A33" s="128" t="s">
        <v>30</v>
      </c>
      <c r="B33" s="127" t="s">
        <v>87</v>
      </c>
      <c r="C33" s="27" t="s">
        <v>7</v>
      </c>
      <c r="D33" s="14">
        <v>0</v>
      </c>
      <c r="E33" s="14">
        <v>0</v>
      </c>
      <c r="F33" s="14">
        <v>0</v>
      </c>
      <c r="G33" s="13">
        <v>0</v>
      </c>
      <c r="H33" s="148" t="s">
        <v>219</v>
      </c>
    </row>
    <row r="34" spans="1:8" ht="25.5" x14ac:dyDescent="0.25">
      <c r="A34" s="128"/>
      <c r="B34" s="127"/>
      <c r="C34" s="38" t="s">
        <v>95</v>
      </c>
      <c r="D34" s="14">
        <v>0</v>
      </c>
      <c r="E34" s="14">
        <v>0</v>
      </c>
      <c r="F34" s="14">
        <v>0</v>
      </c>
      <c r="G34" s="13">
        <v>0</v>
      </c>
      <c r="H34" s="149"/>
    </row>
    <row r="35" spans="1:8" x14ac:dyDescent="0.25">
      <c r="A35" s="128"/>
      <c r="B35" s="127"/>
      <c r="C35" s="38" t="s">
        <v>89</v>
      </c>
      <c r="D35" s="14">
        <v>13044.6</v>
      </c>
      <c r="E35" s="14">
        <v>13044.6</v>
      </c>
      <c r="F35" s="14">
        <v>6517.05</v>
      </c>
      <c r="G35" s="13">
        <f t="shared" si="1"/>
        <v>49.95975346120234</v>
      </c>
      <c r="H35" s="149"/>
    </row>
    <row r="36" spans="1:8" ht="25.5" x14ac:dyDescent="0.25">
      <c r="A36" s="128"/>
      <c r="B36" s="127"/>
      <c r="C36" s="33" t="s">
        <v>90</v>
      </c>
      <c r="D36" s="14">
        <v>0</v>
      </c>
      <c r="E36" s="14">
        <v>0</v>
      </c>
      <c r="F36" s="14">
        <v>0</v>
      </c>
      <c r="G36" s="13">
        <v>0</v>
      </c>
      <c r="H36" s="149"/>
    </row>
    <row r="37" spans="1:8" x14ac:dyDescent="0.25">
      <c r="A37" s="128"/>
      <c r="B37" s="127"/>
      <c r="C37" s="34" t="s">
        <v>11</v>
      </c>
      <c r="D37" s="13">
        <f>SUM(D33:D36)</f>
        <v>13044.6</v>
      </c>
      <c r="E37" s="13">
        <f>SUM(E33:E36)</f>
        <v>13044.6</v>
      </c>
      <c r="F37" s="13">
        <f t="shared" ref="F37" si="7">SUM(F33:F36)</f>
        <v>6517.05</v>
      </c>
      <c r="G37" s="13">
        <f t="shared" si="1"/>
        <v>49.95975346120234</v>
      </c>
      <c r="H37" s="150"/>
    </row>
    <row r="38" spans="1:8" hidden="1" x14ac:dyDescent="0.25">
      <c r="A38" s="151" t="s">
        <v>32</v>
      </c>
      <c r="B38" s="127" t="s">
        <v>88</v>
      </c>
      <c r="C38" s="27" t="s">
        <v>7</v>
      </c>
      <c r="D38" s="14"/>
      <c r="E38" s="14"/>
      <c r="F38" s="14"/>
      <c r="G38" s="13">
        <v>0</v>
      </c>
      <c r="H38" s="147"/>
    </row>
    <row r="39" spans="1:8" hidden="1" x14ac:dyDescent="0.25">
      <c r="A39" s="151"/>
      <c r="B39" s="127"/>
      <c r="C39" s="38" t="s">
        <v>8</v>
      </c>
      <c r="D39" s="14"/>
      <c r="E39" s="14"/>
      <c r="F39" s="14"/>
      <c r="G39" s="13">
        <v>0</v>
      </c>
      <c r="H39" s="147"/>
    </row>
    <row r="40" spans="1:8" hidden="1" x14ac:dyDescent="0.25">
      <c r="A40" s="151"/>
      <c r="B40" s="127"/>
      <c r="C40" s="38" t="s">
        <v>89</v>
      </c>
      <c r="D40" s="14"/>
      <c r="E40" s="14"/>
      <c r="F40" s="14"/>
      <c r="G40" s="13" t="e">
        <f t="shared" si="1"/>
        <v>#DIV/0!</v>
      </c>
      <c r="H40" s="147"/>
    </row>
    <row r="41" spans="1:8" ht="25.5" hidden="1" x14ac:dyDescent="0.25">
      <c r="A41" s="151"/>
      <c r="B41" s="127"/>
      <c r="C41" s="33" t="s">
        <v>90</v>
      </c>
      <c r="D41" s="14"/>
      <c r="E41" s="14"/>
      <c r="F41" s="14"/>
      <c r="G41" s="13">
        <v>0</v>
      </c>
      <c r="H41" s="147"/>
    </row>
    <row r="42" spans="1:8" hidden="1" x14ac:dyDescent="0.25">
      <c r="A42" s="151"/>
      <c r="B42" s="127"/>
      <c r="C42" s="34" t="s">
        <v>11</v>
      </c>
      <c r="D42" s="13"/>
      <c r="E42" s="13"/>
      <c r="F42" s="13"/>
      <c r="G42" s="13" t="e">
        <f t="shared" si="1"/>
        <v>#DIV/0!</v>
      </c>
      <c r="H42" s="147"/>
    </row>
    <row r="43" spans="1:8" x14ac:dyDescent="0.25">
      <c r="F43" s="49"/>
    </row>
    <row r="44" spans="1:8" x14ac:dyDescent="0.25">
      <c r="F44" s="49"/>
    </row>
  </sheetData>
  <mergeCells count="28">
    <mergeCell ref="A1:B2"/>
    <mergeCell ref="B18:B22"/>
    <mergeCell ref="B13:B17"/>
    <mergeCell ref="B3:B7"/>
    <mergeCell ref="A18:A22"/>
    <mergeCell ref="A13:A17"/>
    <mergeCell ref="B38:B42"/>
    <mergeCell ref="A38:A42"/>
    <mergeCell ref="A28:A32"/>
    <mergeCell ref="A3:A7"/>
    <mergeCell ref="B33:B37"/>
    <mergeCell ref="A8:A12"/>
    <mergeCell ref="B8:B12"/>
    <mergeCell ref="A23:A27"/>
    <mergeCell ref="B23:B27"/>
    <mergeCell ref="A33:A37"/>
    <mergeCell ref="B28:B32"/>
    <mergeCell ref="H38:H42"/>
    <mergeCell ref="H33:H37"/>
    <mergeCell ref="C1:C2"/>
    <mergeCell ref="H28:H32"/>
    <mergeCell ref="H23:H27"/>
    <mergeCell ref="H18:H22"/>
    <mergeCell ref="H13:H17"/>
    <mergeCell ref="D1:G1"/>
    <mergeCell ref="H3:H7"/>
    <mergeCell ref="H1:H2"/>
    <mergeCell ref="H8:H12"/>
  </mergeCells>
  <pageMargins left="0.7" right="0.7" top="0.75" bottom="0.75" header="0.3" footer="0.3"/>
  <pageSetup paperSize="9" scale="74" fitToHeight="0" orientation="landscape" r:id="rId1"/>
  <rowBreaks count="1" manualBreakCount="1">
    <brk id="22" max="16383" man="1"/>
  </rowBreaks>
  <ignoredErrors>
    <ignoredError sqref="E2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zoomScaleNormal="100" zoomScaleSheetLayoutView="100" workbookViewId="0">
      <selection activeCell="H18" sqref="H18:H22"/>
    </sheetView>
  </sheetViews>
  <sheetFormatPr defaultRowHeight="15" x14ac:dyDescent="0.25"/>
  <cols>
    <col min="1" max="1" width="4.85546875" bestFit="1" customWidth="1"/>
    <col min="2" max="2" width="35.42578125" customWidth="1"/>
    <col min="3" max="3" width="18.85546875" customWidth="1"/>
    <col min="4" max="4" width="14.5703125" style="29" bestFit="1" customWidth="1"/>
    <col min="5" max="7" width="12.85546875" customWidth="1"/>
    <col min="8" max="8" width="5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31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28</v>
      </c>
      <c r="B3" s="120" t="s">
        <v>29</v>
      </c>
      <c r="C3" s="27" t="s">
        <v>7</v>
      </c>
      <c r="D3" s="75">
        <f>D8+D13+D18</f>
        <v>0</v>
      </c>
      <c r="E3" s="75">
        <f t="shared" ref="E3:F3" si="0">E8+E13+E18</f>
        <v>0</v>
      </c>
      <c r="F3" s="75">
        <f t="shared" si="0"/>
        <v>0</v>
      </c>
      <c r="G3" s="75">
        <v>0</v>
      </c>
      <c r="H3" s="142"/>
    </row>
    <row r="4" spans="1:8" ht="25.5" x14ac:dyDescent="0.25">
      <c r="A4" s="113"/>
      <c r="B4" s="120">
        <v>0</v>
      </c>
      <c r="C4" s="38" t="s">
        <v>95</v>
      </c>
      <c r="D4" s="75">
        <f t="shared" ref="D4:F6" si="1">D9+D14+D19</f>
        <v>5923.1</v>
      </c>
      <c r="E4" s="75">
        <f t="shared" si="1"/>
        <v>5923.1</v>
      </c>
      <c r="F4" s="75">
        <f t="shared" si="1"/>
        <v>1432.1999999999998</v>
      </c>
      <c r="G4" s="75">
        <f t="shared" ref="G4:G22" si="2">F4/E4*100</f>
        <v>24.179905792574829</v>
      </c>
      <c r="H4" s="142"/>
    </row>
    <row r="5" spans="1:8" x14ac:dyDescent="0.25">
      <c r="A5" s="113"/>
      <c r="B5" s="120">
        <v>0</v>
      </c>
      <c r="C5" s="38" t="s">
        <v>89</v>
      </c>
      <c r="D5" s="75">
        <f t="shared" si="1"/>
        <v>10012.700000000001</v>
      </c>
      <c r="E5" s="75">
        <f t="shared" si="1"/>
        <v>7367.2000000000007</v>
      </c>
      <c r="F5" s="75">
        <f t="shared" si="1"/>
        <v>3339.6</v>
      </c>
      <c r="G5" s="75">
        <f t="shared" si="2"/>
        <v>45.330654794223037</v>
      </c>
      <c r="H5" s="142"/>
    </row>
    <row r="6" spans="1:8" ht="25.5" x14ac:dyDescent="0.25">
      <c r="A6" s="113"/>
      <c r="B6" s="120"/>
      <c r="C6" s="33" t="s">
        <v>90</v>
      </c>
      <c r="D6" s="75">
        <f t="shared" si="1"/>
        <v>0</v>
      </c>
      <c r="E6" s="75">
        <f t="shared" si="1"/>
        <v>0</v>
      </c>
      <c r="F6" s="75">
        <f t="shared" si="1"/>
        <v>0</v>
      </c>
      <c r="G6" s="75">
        <v>0</v>
      </c>
      <c r="H6" s="142"/>
    </row>
    <row r="7" spans="1:8" x14ac:dyDescent="0.25">
      <c r="A7" s="113"/>
      <c r="B7" s="120"/>
      <c r="C7" s="19" t="s">
        <v>11</v>
      </c>
      <c r="D7" s="76">
        <f t="shared" ref="D7" si="3">SUM(D3:D6)</f>
        <v>15935.800000000001</v>
      </c>
      <c r="E7" s="76">
        <f>SUM(E3:E6)</f>
        <v>13290.300000000001</v>
      </c>
      <c r="F7" s="76">
        <f>SUM(F3:F6)</f>
        <v>4771.7999999999993</v>
      </c>
      <c r="G7" s="76">
        <f t="shared" si="2"/>
        <v>35.90438139093925</v>
      </c>
      <c r="H7" s="142"/>
    </row>
    <row r="8" spans="1:8" ht="21" customHeight="1" x14ac:dyDescent="0.25">
      <c r="A8" s="153" t="s">
        <v>12</v>
      </c>
      <c r="B8" s="156" t="s">
        <v>92</v>
      </c>
      <c r="C8" s="27" t="s">
        <v>7</v>
      </c>
      <c r="D8" s="89">
        <v>0</v>
      </c>
      <c r="E8" s="89">
        <v>0</v>
      </c>
      <c r="F8" s="89">
        <v>0</v>
      </c>
      <c r="G8" s="75">
        <v>0</v>
      </c>
      <c r="H8" s="159" t="s">
        <v>224</v>
      </c>
    </row>
    <row r="9" spans="1:8" ht="27" customHeight="1" x14ac:dyDescent="0.25">
      <c r="A9" s="154"/>
      <c r="B9" s="157"/>
      <c r="C9" s="38" t="s">
        <v>95</v>
      </c>
      <c r="D9" s="89">
        <v>3648.2</v>
      </c>
      <c r="E9" s="89">
        <v>3648.2</v>
      </c>
      <c r="F9" s="89">
        <v>1180.5999999999999</v>
      </c>
      <c r="G9" s="75">
        <f t="shared" si="2"/>
        <v>32.361164409845948</v>
      </c>
      <c r="H9" s="160"/>
    </row>
    <row r="10" spans="1:8" ht="21" customHeight="1" x14ac:dyDescent="0.25">
      <c r="A10" s="154"/>
      <c r="B10" s="157"/>
      <c r="C10" s="38" t="s">
        <v>89</v>
      </c>
      <c r="D10" s="89">
        <v>0</v>
      </c>
      <c r="E10" s="89">
        <v>0</v>
      </c>
      <c r="F10" s="89">
        <v>0</v>
      </c>
      <c r="G10" s="75">
        <v>0</v>
      </c>
      <c r="H10" s="160"/>
    </row>
    <row r="11" spans="1:8" ht="27" customHeight="1" x14ac:dyDescent="0.25">
      <c r="A11" s="154"/>
      <c r="B11" s="157"/>
      <c r="C11" s="33" t="s">
        <v>90</v>
      </c>
      <c r="D11" s="89">
        <v>0</v>
      </c>
      <c r="E11" s="89">
        <v>0</v>
      </c>
      <c r="F11" s="89">
        <v>0</v>
      </c>
      <c r="G11" s="75">
        <v>0</v>
      </c>
      <c r="H11" s="160"/>
    </row>
    <row r="12" spans="1:8" ht="21" customHeight="1" x14ac:dyDescent="0.25">
      <c r="A12" s="155"/>
      <c r="B12" s="158"/>
      <c r="C12" s="34" t="s">
        <v>11</v>
      </c>
      <c r="D12" s="75">
        <f>SUM(D8:D11)</f>
        <v>3648.2</v>
      </c>
      <c r="E12" s="75">
        <f>SUM(E8:E11)</f>
        <v>3648.2</v>
      </c>
      <c r="F12" s="75">
        <f t="shared" ref="F12" si="4">SUM(F8:F11)</f>
        <v>1180.5999999999999</v>
      </c>
      <c r="G12" s="75">
        <f t="shared" si="2"/>
        <v>32.361164409845948</v>
      </c>
      <c r="H12" s="161"/>
    </row>
    <row r="13" spans="1:8" x14ac:dyDescent="0.25">
      <c r="A13" s="128" t="s">
        <v>15</v>
      </c>
      <c r="B13" s="127" t="s">
        <v>93</v>
      </c>
      <c r="C13" s="27" t="s">
        <v>7</v>
      </c>
      <c r="D13" s="88">
        <v>0</v>
      </c>
      <c r="E13" s="88">
        <v>0</v>
      </c>
      <c r="F13" s="88">
        <v>0</v>
      </c>
      <c r="G13" s="75">
        <v>0</v>
      </c>
      <c r="H13" s="162" t="s">
        <v>226</v>
      </c>
    </row>
    <row r="14" spans="1:8" ht="25.5" x14ac:dyDescent="0.25">
      <c r="A14" s="128"/>
      <c r="B14" s="127"/>
      <c r="C14" s="38" t="s">
        <v>95</v>
      </c>
      <c r="D14" s="88">
        <v>0</v>
      </c>
      <c r="E14" s="88">
        <v>0</v>
      </c>
      <c r="F14" s="88">
        <v>0</v>
      </c>
      <c r="G14" s="75">
        <v>0</v>
      </c>
      <c r="H14" s="160"/>
    </row>
    <row r="15" spans="1:8" x14ac:dyDescent="0.25">
      <c r="A15" s="128"/>
      <c r="B15" s="127"/>
      <c r="C15" s="38" t="s">
        <v>89</v>
      </c>
      <c r="D15" s="88">
        <v>1173.0999999999999</v>
      </c>
      <c r="E15" s="88">
        <v>1173.0999999999999</v>
      </c>
      <c r="F15" s="88">
        <v>249.1</v>
      </c>
      <c r="G15" s="75">
        <f t="shared" si="2"/>
        <v>21.234336373710683</v>
      </c>
      <c r="H15" s="160"/>
    </row>
    <row r="16" spans="1:8" ht="25.5" x14ac:dyDescent="0.25">
      <c r="A16" s="128"/>
      <c r="B16" s="127"/>
      <c r="C16" s="33" t="s">
        <v>90</v>
      </c>
      <c r="D16" s="88">
        <v>0</v>
      </c>
      <c r="E16" s="88">
        <v>0</v>
      </c>
      <c r="F16" s="88">
        <v>0</v>
      </c>
      <c r="G16" s="75">
        <v>0</v>
      </c>
      <c r="H16" s="160"/>
    </row>
    <row r="17" spans="1:8" x14ac:dyDescent="0.25">
      <c r="A17" s="128"/>
      <c r="B17" s="127"/>
      <c r="C17" s="34" t="s">
        <v>11</v>
      </c>
      <c r="D17" s="75">
        <f>SUM(D13:D16)</f>
        <v>1173.0999999999999</v>
      </c>
      <c r="E17" s="75">
        <f>SUM(E13:E16)</f>
        <v>1173.0999999999999</v>
      </c>
      <c r="F17" s="75">
        <f t="shared" ref="F17" si="5">SUM(F13:F16)</f>
        <v>249.1</v>
      </c>
      <c r="G17" s="75">
        <f t="shared" si="2"/>
        <v>21.234336373710683</v>
      </c>
      <c r="H17" s="163"/>
    </row>
    <row r="18" spans="1:8" x14ac:dyDescent="0.25">
      <c r="A18" s="151" t="s">
        <v>17</v>
      </c>
      <c r="B18" s="127" t="s">
        <v>94</v>
      </c>
      <c r="C18" s="27" t="s">
        <v>7</v>
      </c>
      <c r="D18" s="88">
        <v>0</v>
      </c>
      <c r="E18" s="88">
        <v>0</v>
      </c>
      <c r="F18" s="88">
        <v>0</v>
      </c>
      <c r="G18" s="75">
        <v>0</v>
      </c>
      <c r="H18" s="138" t="s">
        <v>225</v>
      </c>
    </row>
    <row r="19" spans="1:8" ht="25.5" x14ac:dyDescent="0.25">
      <c r="A19" s="151"/>
      <c r="B19" s="127"/>
      <c r="C19" s="38" t="s">
        <v>95</v>
      </c>
      <c r="D19" s="88">
        <v>2274.9</v>
      </c>
      <c r="E19" s="88">
        <v>2274.9</v>
      </c>
      <c r="F19" s="88">
        <v>251.6</v>
      </c>
      <c r="G19" s="75">
        <f t="shared" si="2"/>
        <v>11.05982680557387</v>
      </c>
      <c r="H19" s="138"/>
    </row>
    <row r="20" spans="1:8" x14ac:dyDescent="0.25">
      <c r="A20" s="151"/>
      <c r="B20" s="127"/>
      <c r="C20" s="38" t="s">
        <v>89</v>
      </c>
      <c r="D20" s="88">
        <v>8839.6</v>
      </c>
      <c r="E20" s="88">
        <v>6194.1</v>
      </c>
      <c r="F20" s="88">
        <v>3090.5</v>
      </c>
      <c r="G20" s="75">
        <f t="shared" si="2"/>
        <v>49.894254209651116</v>
      </c>
      <c r="H20" s="138"/>
    </row>
    <row r="21" spans="1:8" ht="25.5" x14ac:dyDescent="0.25">
      <c r="A21" s="151"/>
      <c r="B21" s="127"/>
      <c r="C21" s="33" t="s">
        <v>90</v>
      </c>
      <c r="D21" s="88">
        <v>0</v>
      </c>
      <c r="E21" s="88">
        <v>0</v>
      </c>
      <c r="F21" s="88">
        <v>0</v>
      </c>
      <c r="G21" s="75">
        <v>0</v>
      </c>
      <c r="H21" s="138"/>
    </row>
    <row r="22" spans="1:8" x14ac:dyDescent="0.25">
      <c r="A22" s="151"/>
      <c r="B22" s="127"/>
      <c r="C22" s="34" t="s">
        <v>11</v>
      </c>
      <c r="D22" s="75">
        <f>SUM(D18:D21)</f>
        <v>11114.5</v>
      </c>
      <c r="E22" s="75">
        <f>SUM(E18:E21)</f>
        <v>8469</v>
      </c>
      <c r="F22" s="75">
        <f t="shared" ref="F22" si="6">SUM(F18:F21)</f>
        <v>3342.1</v>
      </c>
      <c r="G22" s="75">
        <f t="shared" si="2"/>
        <v>39.462746487188568</v>
      </c>
      <c r="H22" s="138"/>
    </row>
  </sheetData>
  <mergeCells count="16">
    <mergeCell ref="A1:B2"/>
    <mergeCell ref="C1:C2"/>
    <mergeCell ref="H1:H2"/>
    <mergeCell ref="D1:G1"/>
    <mergeCell ref="A3:A7"/>
    <mergeCell ref="B3:B7"/>
    <mergeCell ref="H3:H7"/>
    <mergeCell ref="H18:H22"/>
    <mergeCell ref="A13:A17"/>
    <mergeCell ref="B13:B17"/>
    <mergeCell ref="A8:A12"/>
    <mergeCell ref="B8:B12"/>
    <mergeCell ref="A18:A22"/>
    <mergeCell ref="B18:B22"/>
    <mergeCell ref="H8:H12"/>
    <mergeCell ref="H13:H17"/>
  </mergeCells>
  <pageMargins left="0.7" right="0.7" top="0.75" bottom="0.75" header="0.3" footer="0.3"/>
  <pageSetup paperSize="9" scale="78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view="pageBreakPreview" topLeftCell="A12" zoomScaleNormal="100" zoomScaleSheetLayoutView="100" workbookViewId="0">
      <selection activeCell="D13" sqref="D13"/>
    </sheetView>
  </sheetViews>
  <sheetFormatPr defaultRowHeight="15" x14ac:dyDescent="0.25"/>
  <cols>
    <col min="1" max="1" width="4.42578125" bestFit="1" customWidth="1"/>
    <col min="2" max="2" width="35.42578125" customWidth="1"/>
    <col min="3" max="3" width="20.7109375" customWidth="1"/>
    <col min="4" max="4" width="14.5703125" style="29" bestFit="1" customWidth="1"/>
    <col min="5" max="5" width="12.85546875" customWidth="1"/>
    <col min="6" max="6" width="12" customWidth="1"/>
    <col min="7" max="7" width="11.85546875" customWidth="1"/>
    <col min="8" max="8" width="57.1406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31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30</v>
      </c>
      <c r="B3" s="120" t="s">
        <v>31</v>
      </c>
      <c r="C3" s="27" t="s">
        <v>7</v>
      </c>
      <c r="D3" s="75">
        <f>D8+D13+D18</f>
        <v>0</v>
      </c>
      <c r="E3" s="75">
        <f t="shared" ref="E3:F3" si="0">E8+E13+E18</f>
        <v>0</v>
      </c>
      <c r="F3" s="75">
        <f t="shared" si="0"/>
        <v>0</v>
      </c>
      <c r="G3" s="75">
        <v>0</v>
      </c>
      <c r="H3" s="142"/>
    </row>
    <row r="4" spans="1:8" ht="25.5" x14ac:dyDescent="0.25">
      <c r="A4" s="113"/>
      <c r="B4" s="120">
        <v>0</v>
      </c>
      <c r="C4" s="38" t="s">
        <v>95</v>
      </c>
      <c r="D4" s="75">
        <f t="shared" ref="D4:F6" si="1">D9+D14+D19</f>
        <v>9656.3000000000011</v>
      </c>
      <c r="E4" s="75">
        <f t="shared" si="1"/>
        <v>9968.2000000000007</v>
      </c>
      <c r="F4" s="75">
        <f t="shared" si="1"/>
        <v>30.8</v>
      </c>
      <c r="G4" s="75">
        <f t="shared" ref="G4:G22" si="2">F4/E4*100</f>
        <v>0.30898256455528578</v>
      </c>
      <c r="H4" s="142"/>
    </row>
    <row r="5" spans="1:8" x14ac:dyDescent="0.25">
      <c r="A5" s="113"/>
      <c r="B5" s="120">
        <v>0</v>
      </c>
      <c r="C5" s="38" t="s">
        <v>89</v>
      </c>
      <c r="D5" s="75">
        <f t="shared" si="1"/>
        <v>15871.6</v>
      </c>
      <c r="E5" s="75">
        <f t="shared" si="1"/>
        <v>12421.6</v>
      </c>
      <c r="F5" s="75">
        <f t="shared" si="1"/>
        <v>4452.3999999999996</v>
      </c>
      <c r="G5" s="75">
        <f t="shared" si="2"/>
        <v>35.844013653635599</v>
      </c>
      <c r="H5" s="142"/>
    </row>
    <row r="6" spans="1:8" ht="25.5" x14ac:dyDescent="0.25">
      <c r="A6" s="113"/>
      <c r="B6" s="120"/>
      <c r="C6" s="33" t="s">
        <v>90</v>
      </c>
      <c r="D6" s="75">
        <f t="shared" si="1"/>
        <v>0</v>
      </c>
      <c r="E6" s="75">
        <f t="shared" si="1"/>
        <v>0</v>
      </c>
      <c r="F6" s="75">
        <f t="shared" si="1"/>
        <v>0</v>
      </c>
      <c r="G6" s="75">
        <v>0</v>
      </c>
      <c r="H6" s="142"/>
    </row>
    <row r="7" spans="1:8" x14ac:dyDescent="0.25">
      <c r="A7" s="113"/>
      <c r="B7" s="120"/>
      <c r="C7" s="24" t="s">
        <v>11</v>
      </c>
      <c r="D7" s="76">
        <f t="shared" ref="D7" si="3">SUM(D3:D6)</f>
        <v>25527.9</v>
      </c>
      <c r="E7" s="76">
        <f>SUM(E3:E6)</f>
        <v>22389.800000000003</v>
      </c>
      <c r="F7" s="76">
        <f t="shared" ref="F7" si="4">SUM(F3:F6)</f>
        <v>4483.2</v>
      </c>
      <c r="G7" s="76">
        <f t="shared" si="2"/>
        <v>20.023403514100167</v>
      </c>
      <c r="H7" s="142"/>
    </row>
    <row r="8" spans="1:8" ht="18" customHeight="1" x14ac:dyDescent="0.25">
      <c r="A8" s="153" t="s">
        <v>12</v>
      </c>
      <c r="B8" s="139" t="s">
        <v>96</v>
      </c>
      <c r="C8" s="27" t="s">
        <v>7</v>
      </c>
      <c r="D8" s="75">
        <v>0</v>
      </c>
      <c r="E8" s="75">
        <v>0</v>
      </c>
      <c r="F8" s="75">
        <v>0</v>
      </c>
      <c r="G8" s="75">
        <v>0</v>
      </c>
      <c r="H8" s="164" t="s">
        <v>235</v>
      </c>
    </row>
    <row r="9" spans="1:8" ht="25.5" x14ac:dyDescent="0.25">
      <c r="A9" s="154"/>
      <c r="B9" s="140"/>
      <c r="C9" s="38" t="s">
        <v>95</v>
      </c>
      <c r="D9" s="75">
        <v>7974.1</v>
      </c>
      <c r="E9" s="75">
        <v>7974.1</v>
      </c>
      <c r="F9" s="75">
        <v>0</v>
      </c>
      <c r="G9" s="75">
        <f t="shared" si="2"/>
        <v>0</v>
      </c>
      <c r="H9" s="164"/>
    </row>
    <row r="10" spans="1:8" ht="18" customHeight="1" x14ac:dyDescent="0.25">
      <c r="A10" s="154"/>
      <c r="B10" s="140"/>
      <c r="C10" s="38" t="s">
        <v>89</v>
      </c>
      <c r="D10" s="75">
        <v>0</v>
      </c>
      <c r="E10" s="75">
        <v>0</v>
      </c>
      <c r="F10" s="75">
        <v>0</v>
      </c>
      <c r="G10" s="75">
        <v>0</v>
      </c>
      <c r="H10" s="164"/>
    </row>
    <row r="11" spans="1:8" ht="25.5" x14ac:dyDescent="0.25">
      <c r="A11" s="154"/>
      <c r="B11" s="140"/>
      <c r="C11" s="33" t="s">
        <v>90</v>
      </c>
      <c r="D11" s="75">
        <v>0</v>
      </c>
      <c r="E11" s="75">
        <v>0</v>
      </c>
      <c r="F11" s="75"/>
      <c r="G11" s="75">
        <v>0</v>
      </c>
      <c r="H11" s="164"/>
    </row>
    <row r="12" spans="1:8" ht="18" customHeight="1" x14ac:dyDescent="0.25">
      <c r="A12" s="155"/>
      <c r="B12" s="141"/>
      <c r="C12" s="34" t="s">
        <v>11</v>
      </c>
      <c r="D12" s="75">
        <f t="shared" ref="D12" si="5">SUM(D8:D11)</f>
        <v>7974.1</v>
      </c>
      <c r="E12" s="75">
        <f t="shared" ref="E12" si="6">SUM(E8:E11)</f>
        <v>7974.1</v>
      </c>
      <c r="F12" s="75">
        <v>0</v>
      </c>
      <c r="G12" s="75">
        <f t="shared" si="2"/>
        <v>0</v>
      </c>
      <c r="H12" s="165"/>
    </row>
    <row r="13" spans="1:8" ht="69.95" customHeight="1" x14ac:dyDescent="0.25">
      <c r="A13" s="153" t="s">
        <v>15</v>
      </c>
      <c r="B13" s="139" t="s">
        <v>97</v>
      </c>
      <c r="C13" s="27" t="s">
        <v>7</v>
      </c>
      <c r="D13" s="88">
        <v>0</v>
      </c>
      <c r="E13" s="88">
        <v>0</v>
      </c>
      <c r="F13" s="88"/>
      <c r="G13" s="75">
        <v>0</v>
      </c>
      <c r="H13" s="166" t="s">
        <v>227</v>
      </c>
    </row>
    <row r="14" spans="1:8" ht="69.95" customHeight="1" x14ac:dyDescent="0.25">
      <c r="A14" s="154"/>
      <c r="B14" s="140"/>
      <c r="C14" s="38" t="s">
        <v>95</v>
      </c>
      <c r="D14" s="88">
        <v>1682.2</v>
      </c>
      <c r="E14" s="88">
        <v>1994.1</v>
      </c>
      <c r="F14" s="88">
        <v>30.8</v>
      </c>
      <c r="G14" s="75">
        <f t="shared" si="2"/>
        <v>1.5445564415024322</v>
      </c>
      <c r="H14" s="166"/>
    </row>
    <row r="15" spans="1:8" ht="69.95" customHeight="1" x14ac:dyDescent="0.25">
      <c r="A15" s="154"/>
      <c r="B15" s="140"/>
      <c r="C15" s="38" t="s">
        <v>89</v>
      </c>
      <c r="D15" s="75">
        <v>15817.6</v>
      </c>
      <c r="E15" s="75">
        <v>12367.6</v>
      </c>
      <c r="F15" s="75">
        <v>4452.3999999999996</v>
      </c>
      <c r="G15" s="75">
        <f>F15/E15*100</f>
        <v>36.00051748116045</v>
      </c>
      <c r="H15" s="166"/>
    </row>
    <row r="16" spans="1:8" ht="69.95" customHeight="1" x14ac:dyDescent="0.25">
      <c r="A16" s="154"/>
      <c r="B16" s="140"/>
      <c r="C16" s="33" t="s">
        <v>90</v>
      </c>
      <c r="D16" s="88">
        <v>0</v>
      </c>
      <c r="E16" s="88">
        <v>0</v>
      </c>
      <c r="F16" s="88">
        <v>0</v>
      </c>
      <c r="G16" s="75">
        <v>0</v>
      </c>
      <c r="H16" s="166"/>
    </row>
    <row r="17" spans="1:8" ht="69.95" customHeight="1" x14ac:dyDescent="0.25">
      <c r="A17" s="155"/>
      <c r="B17" s="141"/>
      <c r="C17" s="23" t="s">
        <v>11</v>
      </c>
      <c r="D17" s="75">
        <f t="shared" ref="D17" si="7">SUM(D13:D16)</f>
        <v>17499.8</v>
      </c>
      <c r="E17" s="75">
        <f>SUM(E13:E16)</f>
        <v>14361.7</v>
      </c>
      <c r="F17" s="75">
        <f>SUM(F13:F16)</f>
        <v>4483.2</v>
      </c>
      <c r="G17" s="75">
        <f t="shared" si="2"/>
        <v>31.216360180201509</v>
      </c>
      <c r="H17" s="167"/>
    </row>
    <row r="18" spans="1:8" ht="15" customHeight="1" x14ac:dyDescent="0.25">
      <c r="A18" s="153" t="s">
        <v>17</v>
      </c>
      <c r="B18" s="139" t="s">
        <v>98</v>
      </c>
      <c r="C18" s="27" t="s">
        <v>7</v>
      </c>
      <c r="D18" s="75">
        <v>0</v>
      </c>
      <c r="E18" s="75">
        <v>0</v>
      </c>
      <c r="F18" s="75">
        <v>0</v>
      </c>
      <c r="G18" s="75">
        <v>0</v>
      </c>
      <c r="H18" s="123" t="s">
        <v>236</v>
      </c>
    </row>
    <row r="19" spans="1:8" ht="25.5" x14ac:dyDescent="0.25">
      <c r="A19" s="154"/>
      <c r="B19" s="140"/>
      <c r="C19" s="38" t="s">
        <v>95</v>
      </c>
      <c r="D19" s="75">
        <v>0</v>
      </c>
      <c r="E19" s="75">
        <v>0</v>
      </c>
      <c r="F19" s="75">
        <v>0</v>
      </c>
      <c r="G19" s="75">
        <v>0</v>
      </c>
      <c r="H19" s="123"/>
    </row>
    <row r="20" spans="1:8" x14ac:dyDescent="0.25">
      <c r="A20" s="154"/>
      <c r="B20" s="140"/>
      <c r="C20" s="38" t="s">
        <v>89</v>
      </c>
      <c r="D20" s="75">
        <v>54</v>
      </c>
      <c r="E20" s="75">
        <v>54</v>
      </c>
      <c r="F20" s="75">
        <v>0</v>
      </c>
      <c r="G20" s="75">
        <f t="shared" si="2"/>
        <v>0</v>
      </c>
      <c r="H20" s="123"/>
    </row>
    <row r="21" spans="1:8" ht="25.5" x14ac:dyDescent="0.25">
      <c r="A21" s="154"/>
      <c r="B21" s="140"/>
      <c r="C21" s="33" t="s">
        <v>90</v>
      </c>
      <c r="D21" s="75">
        <v>0</v>
      </c>
      <c r="E21" s="75">
        <v>0</v>
      </c>
      <c r="F21" s="75">
        <v>0</v>
      </c>
      <c r="G21" s="75">
        <v>0</v>
      </c>
      <c r="H21" s="123"/>
    </row>
    <row r="22" spans="1:8" x14ac:dyDescent="0.25">
      <c r="A22" s="155"/>
      <c r="B22" s="141"/>
      <c r="C22" s="24" t="s">
        <v>11</v>
      </c>
      <c r="D22" s="75">
        <f t="shared" ref="D22:F22" si="8">SUM(D18:D21)</f>
        <v>54</v>
      </c>
      <c r="E22" s="75">
        <f t="shared" ref="E22" si="9">SUM(E18:E21)</f>
        <v>54</v>
      </c>
      <c r="F22" s="75">
        <f t="shared" si="8"/>
        <v>0</v>
      </c>
      <c r="G22" s="75">
        <f t="shared" si="2"/>
        <v>0</v>
      </c>
      <c r="H22" s="124"/>
    </row>
  </sheetData>
  <mergeCells count="16">
    <mergeCell ref="H18:H22"/>
    <mergeCell ref="A18:A22"/>
    <mergeCell ref="B18:B22"/>
    <mergeCell ref="H13:H17"/>
    <mergeCell ref="A13:A17"/>
    <mergeCell ref="B13:B17"/>
    <mergeCell ref="H8:H12"/>
    <mergeCell ref="H3:H7"/>
    <mergeCell ref="A1:B2"/>
    <mergeCell ref="C1:C2"/>
    <mergeCell ref="H1:H2"/>
    <mergeCell ref="A8:A12"/>
    <mergeCell ref="B8:B12"/>
    <mergeCell ref="A3:A7"/>
    <mergeCell ref="B3:B7"/>
    <mergeCell ref="D1:G1"/>
  </mergeCells>
  <pageMargins left="0.7" right="0.7" top="0.75" bottom="0.75" header="0.3" footer="0.3"/>
  <pageSetup paperSize="9" scale="77" fitToHeight="0" orientation="landscape" r:id="rId1"/>
  <rowBreaks count="1" manualBreakCount="1">
    <brk id="17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view="pageBreakPreview" topLeftCell="A19" zoomScaleNormal="100" zoomScaleSheetLayoutView="100" workbookViewId="0">
      <selection activeCell="J22" sqref="J22"/>
    </sheetView>
  </sheetViews>
  <sheetFormatPr defaultRowHeight="15" x14ac:dyDescent="0.25"/>
  <cols>
    <col min="1" max="1" width="4.85546875" bestFit="1" customWidth="1"/>
    <col min="2" max="2" width="35.42578125" customWidth="1"/>
    <col min="3" max="3" width="19.140625" bestFit="1" customWidth="1"/>
    <col min="4" max="4" width="14.5703125" style="49" customWidth="1"/>
    <col min="5" max="7" width="12.85546875" style="49" customWidth="1"/>
    <col min="8" max="8" width="59.1406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93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32</v>
      </c>
      <c r="B3" s="120" t="s">
        <v>33</v>
      </c>
      <c r="C3" s="27" t="s">
        <v>7</v>
      </c>
      <c r="D3" s="13">
        <f>D8+D13+D18+D23+D28+D38</f>
        <v>46830.7</v>
      </c>
      <c r="E3" s="13">
        <f t="shared" ref="E3:F3" si="0">E8+E13+E18+E23+E28+E38</f>
        <v>2762.1000000000004</v>
      </c>
      <c r="F3" s="13">
        <f t="shared" si="0"/>
        <v>497</v>
      </c>
      <c r="G3" s="13">
        <f t="shared" ref="G3:G27" si="1">F3/E3*100</f>
        <v>17.993555627964227</v>
      </c>
      <c r="H3" s="168"/>
    </row>
    <row r="4" spans="1:8" ht="25.5" x14ac:dyDescent="0.25">
      <c r="A4" s="113"/>
      <c r="B4" s="120">
        <v>0</v>
      </c>
      <c r="C4" s="38" t="s">
        <v>95</v>
      </c>
      <c r="D4" s="13">
        <f t="shared" ref="D4:F7" si="2">D9+D14+D19+D24+D29+D39</f>
        <v>363968.9</v>
      </c>
      <c r="E4" s="13">
        <f t="shared" si="2"/>
        <v>414824.2</v>
      </c>
      <c r="F4" s="13">
        <f t="shared" si="2"/>
        <v>37430</v>
      </c>
      <c r="G4" s="13">
        <f t="shared" si="1"/>
        <v>9.0230994238041085</v>
      </c>
      <c r="H4" s="168"/>
    </row>
    <row r="5" spans="1:8" x14ac:dyDescent="0.25">
      <c r="A5" s="113"/>
      <c r="B5" s="120">
        <v>0</v>
      </c>
      <c r="C5" s="38" t="s">
        <v>89</v>
      </c>
      <c r="D5" s="13">
        <f t="shared" si="2"/>
        <v>72094.100000000006</v>
      </c>
      <c r="E5" s="13">
        <f t="shared" si="2"/>
        <v>72094.100000000006</v>
      </c>
      <c r="F5" s="13">
        <f t="shared" si="2"/>
        <v>20190.8</v>
      </c>
      <c r="G5" s="13">
        <f t="shared" si="1"/>
        <v>28.006175262608174</v>
      </c>
      <c r="H5" s="168"/>
    </row>
    <row r="6" spans="1:8" ht="25.5" x14ac:dyDescent="0.25">
      <c r="A6" s="113"/>
      <c r="B6" s="120"/>
      <c r="C6" s="33" t="s">
        <v>90</v>
      </c>
      <c r="D6" s="13">
        <f t="shared" si="2"/>
        <v>0</v>
      </c>
      <c r="E6" s="13">
        <f t="shared" si="2"/>
        <v>0</v>
      </c>
      <c r="F6" s="13">
        <f t="shared" si="2"/>
        <v>0</v>
      </c>
      <c r="G6" s="13">
        <v>0</v>
      </c>
      <c r="H6" s="168"/>
    </row>
    <row r="7" spans="1:8" x14ac:dyDescent="0.25">
      <c r="A7" s="113"/>
      <c r="B7" s="120"/>
      <c r="C7" s="28" t="s">
        <v>11</v>
      </c>
      <c r="D7" s="56">
        <f t="shared" si="2"/>
        <v>482893.7</v>
      </c>
      <c r="E7" s="56">
        <f t="shared" si="2"/>
        <v>489680.39999999997</v>
      </c>
      <c r="F7" s="56">
        <f t="shared" si="2"/>
        <v>58117.799999999996</v>
      </c>
      <c r="G7" s="56">
        <f t="shared" si="1"/>
        <v>11.868516689661258</v>
      </c>
      <c r="H7" s="168"/>
    </row>
    <row r="8" spans="1:8" ht="24.95" customHeight="1" x14ac:dyDescent="0.25">
      <c r="A8" s="152" t="s">
        <v>12</v>
      </c>
      <c r="B8" s="127" t="s">
        <v>99</v>
      </c>
      <c r="C8" s="27" t="s">
        <v>7</v>
      </c>
      <c r="D8" s="14">
        <v>44068.6</v>
      </c>
      <c r="E8" s="14">
        <v>0</v>
      </c>
      <c r="F8" s="14">
        <v>0</v>
      </c>
      <c r="G8" s="13">
        <v>0</v>
      </c>
      <c r="H8" s="138" t="s">
        <v>261</v>
      </c>
    </row>
    <row r="9" spans="1:8" ht="24.95" customHeight="1" x14ac:dyDescent="0.25">
      <c r="A9" s="152"/>
      <c r="B9" s="127"/>
      <c r="C9" s="38" t="s">
        <v>95</v>
      </c>
      <c r="D9" s="13">
        <v>295860.8</v>
      </c>
      <c r="E9" s="13">
        <f>295860.8+44068.6</f>
        <v>339929.39999999997</v>
      </c>
      <c r="F9" s="13">
        <v>7965.2</v>
      </c>
      <c r="G9" s="13">
        <f t="shared" si="1"/>
        <v>2.3431924393712342</v>
      </c>
      <c r="H9" s="138"/>
    </row>
    <row r="10" spans="1:8" ht="24.95" customHeight="1" x14ac:dyDescent="0.25">
      <c r="A10" s="152"/>
      <c r="B10" s="127"/>
      <c r="C10" s="38" t="s">
        <v>89</v>
      </c>
      <c r="D10" s="13">
        <v>33619.4</v>
      </c>
      <c r="E10" s="13">
        <v>33619.4</v>
      </c>
      <c r="F10" s="13">
        <v>787.8</v>
      </c>
      <c r="G10" s="13">
        <f t="shared" si="1"/>
        <v>2.34328988619666</v>
      </c>
      <c r="H10" s="138"/>
    </row>
    <row r="11" spans="1:8" ht="24.95" customHeight="1" x14ac:dyDescent="0.25">
      <c r="A11" s="152"/>
      <c r="B11" s="127"/>
      <c r="C11" s="33" t="s">
        <v>90</v>
      </c>
      <c r="D11" s="13"/>
      <c r="E11" s="13"/>
      <c r="F11" s="13">
        <v>0</v>
      </c>
      <c r="G11" s="13">
        <v>0</v>
      </c>
      <c r="H11" s="138"/>
    </row>
    <row r="12" spans="1:8" ht="24.95" customHeight="1" x14ac:dyDescent="0.25">
      <c r="A12" s="152"/>
      <c r="B12" s="127"/>
      <c r="C12" s="25" t="s">
        <v>11</v>
      </c>
      <c r="D12" s="13">
        <f>D9+D10+D8</f>
        <v>373548.79999999999</v>
      </c>
      <c r="E12" s="13">
        <f>E9+E10</f>
        <v>373548.79999999999</v>
      </c>
      <c r="F12" s="13">
        <f t="shared" ref="F12" si="3">SUM(F8:F11)</f>
        <v>8753</v>
      </c>
      <c r="G12" s="13">
        <f t="shared" si="1"/>
        <v>2.3432012095876096</v>
      </c>
      <c r="H12" s="138"/>
    </row>
    <row r="13" spans="1:8" x14ac:dyDescent="0.25">
      <c r="A13" s="152" t="s">
        <v>15</v>
      </c>
      <c r="B13" s="127" t="s">
        <v>100</v>
      </c>
      <c r="C13" s="27" t="s">
        <v>7</v>
      </c>
      <c r="D13" s="14">
        <v>531.70000000000005</v>
      </c>
      <c r="E13" s="14">
        <v>531.70000000000005</v>
      </c>
      <c r="F13" s="14">
        <v>497</v>
      </c>
      <c r="G13" s="13">
        <f>F13/E13*100</f>
        <v>93.473763400413759</v>
      </c>
      <c r="H13" s="138" t="s">
        <v>262</v>
      </c>
    </row>
    <row r="14" spans="1:8" ht="25.5" x14ac:dyDescent="0.25">
      <c r="A14" s="152"/>
      <c r="B14" s="127"/>
      <c r="C14" s="38" t="s">
        <v>95</v>
      </c>
      <c r="D14" s="13">
        <v>14447.8</v>
      </c>
      <c r="E14" s="13">
        <v>14447.8</v>
      </c>
      <c r="F14" s="13">
        <v>13505.1</v>
      </c>
      <c r="G14" s="13">
        <f t="shared" si="1"/>
        <v>93.475131161837794</v>
      </c>
      <c r="H14" s="138"/>
    </row>
    <row r="15" spans="1:8" x14ac:dyDescent="0.25">
      <c r="A15" s="152"/>
      <c r="B15" s="127"/>
      <c r="C15" s="38" t="s">
        <v>89</v>
      </c>
      <c r="D15" s="13">
        <v>788.4</v>
      </c>
      <c r="E15" s="13">
        <v>788.4</v>
      </c>
      <c r="F15" s="13">
        <v>737</v>
      </c>
      <c r="G15" s="13">
        <f t="shared" si="1"/>
        <v>93.480466768138001</v>
      </c>
      <c r="H15" s="138"/>
    </row>
    <row r="16" spans="1:8" ht="25.5" x14ac:dyDescent="0.25">
      <c r="A16" s="152"/>
      <c r="B16" s="12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38"/>
    </row>
    <row r="17" spans="1:8" x14ac:dyDescent="0.25">
      <c r="A17" s="152"/>
      <c r="B17" s="127"/>
      <c r="C17" s="25" t="s">
        <v>11</v>
      </c>
      <c r="D17" s="13">
        <f t="shared" ref="D17:F17" si="4">SUM(D13:D16)</f>
        <v>15767.9</v>
      </c>
      <c r="E17" s="13">
        <f t="shared" ref="E17" si="5">SUM(E13:E16)</f>
        <v>15767.9</v>
      </c>
      <c r="F17" s="13">
        <f t="shared" si="4"/>
        <v>14739.1</v>
      </c>
      <c r="G17" s="13">
        <f t="shared" si="1"/>
        <v>93.475351822373312</v>
      </c>
      <c r="H17" s="138"/>
    </row>
    <row r="18" spans="1:8" ht="65.099999999999994" customHeight="1" x14ac:dyDescent="0.25">
      <c r="A18" s="152" t="s">
        <v>17</v>
      </c>
      <c r="B18" s="127" t="s">
        <v>101</v>
      </c>
      <c r="C18" s="27" t="s">
        <v>7</v>
      </c>
      <c r="D18" s="14">
        <v>0</v>
      </c>
      <c r="E18" s="14">
        <v>0</v>
      </c>
      <c r="F18" s="14">
        <v>0</v>
      </c>
      <c r="G18" s="13">
        <v>0</v>
      </c>
      <c r="H18" s="169" t="s">
        <v>263</v>
      </c>
    </row>
    <row r="19" spans="1:8" ht="65.099999999999994" customHeight="1" x14ac:dyDescent="0.25">
      <c r="A19" s="152"/>
      <c r="B19" s="127"/>
      <c r="C19" s="38" t="s">
        <v>95</v>
      </c>
      <c r="D19" s="14">
        <v>3837.4</v>
      </c>
      <c r="E19" s="14">
        <v>3837.4</v>
      </c>
      <c r="F19" s="14">
        <v>0</v>
      </c>
      <c r="G19" s="13">
        <f t="shared" si="1"/>
        <v>0</v>
      </c>
      <c r="H19" s="170"/>
    </row>
    <row r="20" spans="1:8" ht="65.099999999999994" customHeight="1" x14ac:dyDescent="0.25">
      <c r="A20" s="152"/>
      <c r="B20" s="127"/>
      <c r="C20" s="38" t="s">
        <v>89</v>
      </c>
      <c r="D20" s="14">
        <v>379.5</v>
      </c>
      <c r="E20" s="14">
        <v>379.5</v>
      </c>
      <c r="F20" s="14">
        <v>0</v>
      </c>
      <c r="G20" s="13">
        <f t="shared" si="1"/>
        <v>0</v>
      </c>
      <c r="H20" s="170"/>
    </row>
    <row r="21" spans="1:8" ht="65.099999999999994" customHeight="1" x14ac:dyDescent="0.25">
      <c r="A21" s="152"/>
      <c r="B21" s="127"/>
      <c r="C21" s="33" t="s">
        <v>90</v>
      </c>
      <c r="D21" s="14">
        <v>0</v>
      </c>
      <c r="E21" s="14">
        <v>0</v>
      </c>
      <c r="F21" s="14">
        <v>0</v>
      </c>
      <c r="G21" s="13">
        <v>0</v>
      </c>
      <c r="H21" s="170"/>
    </row>
    <row r="22" spans="1:8" ht="65.099999999999994" customHeight="1" x14ac:dyDescent="0.25">
      <c r="A22" s="152"/>
      <c r="B22" s="127"/>
      <c r="C22" s="25" t="s">
        <v>11</v>
      </c>
      <c r="D22" s="13">
        <f t="shared" ref="D22:F22" si="6">SUM(D18:D21)</f>
        <v>4216.8999999999996</v>
      </c>
      <c r="E22" s="13">
        <f t="shared" ref="E22" si="7">SUM(E18:E21)</f>
        <v>4216.8999999999996</v>
      </c>
      <c r="F22" s="13">
        <f t="shared" si="6"/>
        <v>0</v>
      </c>
      <c r="G22" s="13">
        <f t="shared" si="1"/>
        <v>0</v>
      </c>
      <c r="H22" s="171"/>
    </row>
    <row r="23" spans="1:8" x14ac:dyDescent="0.25">
      <c r="A23" s="152" t="s">
        <v>26</v>
      </c>
      <c r="B23" s="127" t="s">
        <v>102</v>
      </c>
      <c r="C23" s="27" t="s">
        <v>7</v>
      </c>
      <c r="D23" s="14">
        <v>0</v>
      </c>
      <c r="E23" s="14">
        <v>0</v>
      </c>
      <c r="F23" s="14">
        <v>0</v>
      </c>
      <c r="G23" s="13">
        <v>0</v>
      </c>
      <c r="H23" s="138" t="s">
        <v>280</v>
      </c>
    </row>
    <row r="24" spans="1:8" ht="25.5" x14ac:dyDescent="0.25">
      <c r="A24" s="152"/>
      <c r="B24" s="127"/>
      <c r="C24" s="38" t="s">
        <v>95</v>
      </c>
      <c r="D24" s="13">
        <v>47443</v>
      </c>
      <c r="E24" s="13">
        <v>54229.7</v>
      </c>
      <c r="F24" s="13">
        <v>15959.7</v>
      </c>
      <c r="G24" s="13">
        <f>F24/E24*100</f>
        <v>29.429814289955509</v>
      </c>
      <c r="H24" s="138"/>
    </row>
    <row r="25" spans="1:8" x14ac:dyDescent="0.25">
      <c r="A25" s="152"/>
      <c r="B25" s="127"/>
      <c r="C25" s="38" t="s">
        <v>89</v>
      </c>
      <c r="D25" s="13">
        <v>8932.9</v>
      </c>
      <c r="E25" s="13">
        <v>8932.9</v>
      </c>
      <c r="F25" s="13">
        <v>2413.4</v>
      </c>
      <c r="G25" s="13">
        <f t="shared" si="1"/>
        <v>27.016982167045416</v>
      </c>
      <c r="H25" s="138"/>
    </row>
    <row r="26" spans="1:8" ht="25.5" x14ac:dyDescent="0.25">
      <c r="A26" s="152"/>
      <c r="B26" s="127"/>
      <c r="C26" s="33" t="s">
        <v>90</v>
      </c>
      <c r="D26" s="13">
        <v>0</v>
      </c>
      <c r="E26" s="13">
        <v>0</v>
      </c>
      <c r="F26" s="13">
        <v>0</v>
      </c>
      <c r="G26" s="13">
        <v>0</v>
      </c>
      <c r="H26" s="138"/>
    </row>
    <row r="27" spans="1:8" x14ac:dyDescent="0.25">
      <c r="A27" s="152"/>
      <c r="B27" s="127"/>
      <c r="C27" s="25" t="s">
        <v>11</v>
      </c>
      <c r="D27" s="13">
        <f t="shared" ref="D27:F27" si="8">SUM(D23:D26)</f>
        <v>56375.9</v>
      </c>
      <c r="E27" s="13">
        <f t="shared" ref="E27" si="9">SUM(E23:E26)</f>
        <v>63162.6</v>
      </c>
      <c r="F27" s="13">
        <f t="shared" si="8"/>
        <v>18373.100000000002</v>
      </c>
      <c r="G27" s="13">
        <f t="shared" si="1"/>
        <v>29.088574567861365</v>
      </c>
      <c r="H27" s="138"/>
    </row>
    <row r="28" spans="1:8" x14ac:dyDescent="0.25">
      <c r="A28" s="152" t="s">
        <v>28</v>
      </c>
      <c r="B28" s="127" t="s">
        <v>103</v>
      </c>
      <c r="C28" s="27" t="s">
        <v>7</v>
      </c>
      <c r="D28" s="14">
        <v>2230.4</v>
      </c>
      <c r="E28" s="14">
        <v>2230.4</v>
      </c>
      <c r="F28" s="14">
        <v>0</v>
      </c>
      <c r="G28" s="13">
        <v>0</v>
      </c>
      <c r="H28" s="138" t="s">
        <v>256</v>
      </c>
    </row>
    <row r="29" spans="1:8" ht="25.5" x14ac:dyDescent="0.25">
      <c r="A29" s="152"/>
      <c r="B29" s="127"/>
      <c r="C29" s="38" t="s">
        <v>95</v>
      </c>
      <c r="D29" s="13">
        <v>2379.9</v>
      </c>
      <c r="E29" s="13">
        <v>2379.9</v>
      </c>
      <c r="F29" s="13">
        <v>0</v>
      </c>
      <c r="G29" s="13">
        <v>0</v>
      </c>
      <c r="H29" s="138"/>
    </row>
    <row r="30" spans="1:8" x14ac:dyDescent="0.25">
      <c r="A30" s="152"/>
      <c r="B30" s="127"/>
      <c r="C30" s="38" t="s">
        <v>89</v>
      </c>
      <c r="D30" s="13">
        <v>233.8</v>
      </c>
      <c r="E30" s="13">
        <v>233.8</v>
      </c>
      <c r="F30" s="13">
        <v>0</v>
      </c>
      <c r="G30" s="13">
        <v>0</v>
      </c>
      <c r="H30" s="138"/>
    </row>
    <row r="31" spans="1:8" ht="25.5" x14ac:dyDescent="0.25">
      <c r="A31" s="152"/>
      <c r="B31" s="127"/>
      <c r="C31" s="33" t="s">
        <v>90</v>
      </c>
      <c r="D31" s="13">
        <v>0</v>
      </c>
      <c r="E31" s="13">
        <v>0</v>
      </c>
      <c r="F31" s="13">
        <v>0</v>
      </c>
      <c r="G31" s="13">
        <v>0</v>
      </c>
      <c r="H31" s="138"/>
    </row>
    <row r="32" spans="1:8" x14ac:dyDescent="0.25">
      <c r="A32" s="152"/>
      <c r="B32" s="127"/>
      <c r="C32" s="34" t="s">
        <v>11</v>
      </c>
      <c r="D32" s="13">
        <f t="shared" ref="D32:F32" si="10">SUM(D28:D31)</f>
        <v>4844.1000000000004</v>
      </c>
      <c r="E32" s="13">
        <f t="shared" ref="E32" si="11">SUM(E28:E31)</f>
        <v>4844.1000000000004</v>
      </c>
      <c r="F32" s="13">
        <f t="shared" si="10"/>
        <v>0</v>
      </c>
      <c r="G32" s="13">
        <f t="shared" ref="G32" si="12">F32/E32*100</f>
        <v>0</v>
      </c>
      <c r="H32" s="138"/>
    </row>
    <row r="33" spans="1:8" hidden="1" x14ac:dyDescent="0.25">
      <c r="A33" s="152" t="s">
        <v>30</v>
      </c>
      <c r="B33" s="127" t="s">
        <v>104</v>
      </c>
      <c r="C33" s="27" t="s">
        <v>7</v>
      </c>
      <c r="D33" s="14">
        <v>0</v>
      </c>
      <c r="E33" s="14">
        <v>0</v>
      </c>
      <c r="F33" s="14"/>
      <c r="G33" s="13">
        <v>0</v>
      </c>
      <c r="H33" s="172"/>
    </row>
    <row r="34" spans="1:8" ht="25.5" hidden="1" x14ac:dyDescent="0.25">
      <c r="A34" s="152"/>
      <c r="B34" s="127"/>
      <c r="C34" s="38" t="s">
        <v>95</v>
      </c>
      <c r="D34" s="13">
        <v>0</v>
      </c>
      <c r="E34" s="13">
        <v>0</v>
      </c>
      <c r="F34" s="13"/>
      <c r="G34" s="13">
        <v>0</v>
      </c>
      <c r="H34" s="172"/>
    </row>
    <row r="35" spans="1:8" hidden="1" x14ac:dyDescent="0.25">
      <c r="A35" s="152"/>
      <c r="B35" s="127"/>
      <c r="C35" s="38" t="s">
        <v>89</v>
      </c>
      <c r="D35" s="13">
        <v>0</v>
      </c>
      <c r="E35" s="13">
        <v>0</v>
      </c>
      <c r="F35" s="13"/>
      <c r="G35" s="13" t="e">
        <f t="shared" ref="G35" si="13">F35/E35*100</f>
        <v>#DIV/0!</v>
      </c>
      <c r="H35" s="172"/>
    </row>
    <row r="36" spans="1:8" ht="25.5" hidden="1" x14ac:dyDescent="0.25">
      <c r="A36" s="152"/>
      <c r="B36" s="127"/>
      <c r="C36" s="33" t="s">
        <v>90</v>
      </c>
      <c r="D36" s="13">
        <v>0</v>
      </c>
      <c r="E36" s="13">
        <v>0</v>
      </c>
      <c r="F36" s="13"/>
      <c r="G36" s="13">
        <v>0</v>
      </c>
      <c r="H36" s="172"/>
    </row>
    <row r="37" spans="1:8" hidden="1" x14ac:dyDescent="0.25">
      <c r="A37" s="152"/>
      <c r="B37" s="127"/>
      <c r="C37" s="34" t="s">
        <v>11</v>
      </c>
      <c r="D37" s="13">
        <f t="shared" ref="D37" si="14">SUM(D33:D36)</f>
        <v>0</v>
      </c>
      <c r="E37" s="13">
        <f t="shared" ref="E37" si="15">SUM(E33:E36)</f>
        <v>0</v>
      </c>
      <c r="F37" s="13"/>
      <c r="G37" s="13" t="e">
        <f t="shared" ref="G37" si="16">F37/E37*100</f>
        <v>#DIV/0!</v>
      </c>
      <c r="H37" s="172"/>
    </row>
    <row r="38" spans="1:8" ht="15" customHeight="1" x14ac:dyDescent="0.25">
      <c r="A38" s="152" t="s">
        <v>32</v>
      </c>
      <c r="B38" s="127" t="s">
        <v>105</v>
      </c>
      <c r="C38" s="27" t="s">
        <v>7</v>
      </c>
      <c r="D38" s="14">
        <v>0</v>
      </c>
      <c r="E38" s="14">
        <v>0</v>
      </c>
      <c r="F38" s="14">
        <v>0</v>
      </c>
      <c r="G38" s="13">
        <v>0</v>
      </c>
      <c r="H38" s="127" t="s">
        <v>189</v>
      </c>
    </row>
    <row r="39" spans="1:8" ht="25.5" x14ac:dyDescent="0.25">
      <c r="A39" s="152"/>
      <c r="B39" s="127"/>
      <c r="C39" s="38" t="s">
        <v>95</v>
      </c>
      <c r="D39" s="13">
        <v>0</v>
      </c>
      <c r="E39" s="13">
        <v>0</v>
      </c>
      <c r="F39" s="13">
        <v>0</v>
      </c>
      <c r="G39" s="13">
        <v>0</v>
      </c>
      <c r="H39" s="127"/>
    </row>
    <row r="40" spans="1:8" x14ac:dyDescent="0.25">
      <c r="A40" s="152"/>
      <c r="B40" s="127"/>
      <c r="C40" s="38" t="s">
        <v>89</v>
      </c>
      <c r="D40" s="13">
        <v>28140.1</v>
      </c>
      <c r="E40" s="13">
        <v>28140.1</v>
      </c>
      <c r="F40" s="13">
        <v>16252.6</v>
      </c>
      <c r="G40" s="13">
        <f t="shared" ref="G40" si="17">F40/E40*100</f>
        <v>57.756013660221541</v>
      </c>
      <c r="H40" s="127"/>
    </row>
    <row r="41" spans="1:8" ht="25.5" x14ac:dyDescent="0.25">
      <c r="A41" s="152"/>
      <c r="B41" s="127"/>
      <c r="C41" s="33" t="s">
        <v>90</v>
      </c>
      <c r="D41" s="13">
        <v>0</v>
      </c>
      <c r="E41" s="13">
        <v>0</v>
      </c>
      <c r="F41" s="13"/>
      <c r="G41" s="13">
        <v>0</v>
      </c>
      <c r="H41" s="127"/>
    </row>
    <row r="42" spans="1:8" x14ac:dyDescent="0.25">
      <c r="A42" s="152"/>
      <c r="B42" s="127"/>
      <c r="C42" s="34" t="s">
        <v>11</v>
      </c>
      <c r="D42" s="13">
        <f t="shared" ref="D42:F42" si="18">SUM(D38:D41)</f>
        <v>28140.1</v>
      </c>
      <c r="E42" s="13">
        <f>SUM(E38:E41)</f>
        <v>28140.1</v>
      </c>
      <c r="F42" s="13">
        <f t="shared" si="18"/>
        <v>16252.6</v>
      </c>
      <c r="G42" s="13">
        <f t="shared" ref="G42" si="19">F42/E42*100</f>
        <v>57.756013660221541</v>
      </c>
      <c r="H42" s="127"/>
    </row>
  </sheetData>
  <mergeCells count="28">
    <mergeCell ref="A38:A42"/>
    <mergeCell ref="B38:B42"/>
    <mergeCell ref="H38:H42"/>
    <mergeCell ref="H18:H22"/>
    <mergeCell ref="A28:A32"/>
    <mergeCell ref="B28:B32"/>
    <mergeCell ref="H28:H32"/>
    <mergeCell ref="A33:A37"/>
    <mergeCell ref="B33:B37"/>
    <mergeCell ref="H33:H37"/>
    <mergeCell ref="A23:A27"/>
    <mergeCell ref="B23:B27"/>
    <mergeCell ref="H23:H27"/>
    <mergeCell ref="A3:A7"/>
    <mergeCell ref="B3:B7"/>
    <mergeCell ref="H3:H7"/>
    <mergeCell ref="A1:B2"/>
    <mergeCell ref="C1:C2"/>
    <mergeCell ref="H1:H2"/>
    <mergeCell ref="D1:G1"/>
    <mergeCell ref="H8:H12"/>
    <mergeCell ref="A13:A17"/>
    <mergeCell ref="B13:B17"/>
    <mergeCell ref="H13:H17"/>
    <mergeCell ref="A18:A22"/>
    <mergeCell ref="B18:B22"/>
    <mergeCell ref="A8:A12"/>
    <mergeCell ref="B8:B12"/>
  </mergeCells>
  <pageMargins left="0.7" right="0.7" top="0.75" bottom="0.75" header="0.3" footer="0.3"/>
  <pageSetup paperSize="9" scale="76" fitToHeight="0" orientation="landscape" r:id="rId1"/>
  <rowBreaks count="1" manualBreakCount="1">
    <brk id="1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topLeftCell="A25" zoomScaleNormal="100" zoomScaleSheetLayoutView="100" workbookViewId="0">
      <selection activeCell="H23" sqref="H23:H27"/>
    </sheetView>
  </sheetViews>
  <sheetFormatPr defaultRowHeight="12.75" x14ac:dyDescent="0.2"/>
  <cols>
    <col min="1" max="1" width="5.7109375" style="16" bestFit="1" customWidth="1"/>
    <col min="2" max="2" width="33.42578125" style="16" customWidth="1"/>
    <col min="3" max="3" width="19.140625" style="16" bestFit="1" customWidth="1"/>
    <col min="4" max="4" width="14.140625" style="16" customWidth="1"/>
    <col min="5" max="5" width="12.85546875" style="16" customWidth="1"/>
    <col min="6" max="7" width="12.85546875" style="63" customWidth="1"/>
    <col min="8" max="8" width="59" style="16" customWidth="1"/>
    <col min="9" max="16384" width="9.140625" style="16"/>
  </cols>
  <sheetData>
    <row r="1" spans="1:8" ht="12.75" customHeight="1" x14ac:dyDescent="0.2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customHeight="1" x14ac:dyDescent="0.2">
      <c r="A2" s="112"/>
      <c r="B2" s="112"/>
      <c r="C2" s="112"/>
      <c r="D2" s="31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">
      <c r="A3" s="113" t="s">
        <v>34</v>
      </c>
      <c r="B3" s="120" t="s">
        <v>35</v>
      </c>
      <c r="C3" s="27" t="s">
        <v>7</v>
      </c>
      <c r="D3" s="13">
        <f>D13+D8+D18+D28</f>
        <v>3751.7</v>
      </c>
      <c r="E3" s="13">
        <f>E13+E8+E18+E28+E23</f>
        <v>3751.7</v>
      </c>
      <c r="F3" s="13">
        <f t="shared" ref="F3" si="0">F13+F8+F18+F28</f>
        <v>0</v>
      </c>
      <c r="G3" s="13">
        <f>F3/E3*100</f>
        <v>0</v>
      </c>
      <c r="H3" s="190"/>
    </row>
    <row r="4" spans="1:8" ht="25.5" x14ac:dyDescent="0.2">
      <c r="A4" s="113"/>
      <c r="B4" s="120">
        <v>0</v>
      </c>
      <c r="C4" s="38" t="s">
        <v>95</v>
      </c>
      <c r="D4" s="13">
        <f>D14+D9+D19+D29+D24</f>
        <v>162753.50000000003</v>
      </c>
      <c r="E4" s="13">
        <f t="shared" ref="E4:E6" si="1">E14+E9+E19+E29+E24</f>
        <v>374764.3</v>
      </c>
      <c r="F4" s="13">
        <f>F14+F9+F19+F29</f>
        <v>236068.41</v>
      </c>
      <c r="G4" s="13">
        <f>F4/E4*100</f>
        <v>62.991168048824285</v>
      </c>
      <c r="H4" s="190"/>
    </row>
    <row r="5" spans="1:8" x14ac:dyDescent="0.2">
      <c r="A5" s="113"/>
      <c r="B5" s="120">
        <v>0</v>
      </c>
      <c r="C5" s="38" t="s">
        <v>89</v>
      </c>
      <c r="D5" s="13">
        <f>D15+D10+D20+D30+D25+D35</f>
        <v>118964.90000000001</v>
      </c>
      <c r="E5" s="13">
        <f>E15+E10+E20+E30+E25+E35</f>
        <v>169043.88200000001</v>
      </c>
      <c r="F5" s="13">
        <f>F15+F10+F20+F30</f>
        <v>24929.110999999997</v>
      </c>
      <c r="G5" s="13">
        <f t="shared" ref="G5:G32" si="2">F5/E5*100</f>
        <v>14.747124063324573</v>
      </c>
      <c r="H5" s="190"/>
    </row>
    <row r="6" spans="1:8" ht="25.5" x14ac:dyDescent="0.2">
      <c r="A6" s="113"/>
      <c r="B6" s="120"/>
      <c r="C6" s="33" t="s">
        <v>90</v>
      </c>
      <c r="D6" s="13">
        <f>D16+D11+D21+D31</f>
        <v>0</v>
      </c>
      <c r="E6" s="13">
        <f t="shared" si="1"/>
        <v>0</v>
      </c>
      <c r="F6" s="13">
        <f>F16+F11+F21+F31</f>
        <v>0</v>
      </c>
      <c r="G6" s="13">
        <v>0</v>
      </c>
      <c r="H6" s="190"/>
    </row>
    <row r="7" spans="1:8" x14ac:dyDescent="0.2">
      <c r="A7" s="113"/>
      <c r="B7" s="120"/>
      <c r="C7" s="28" t="s">
        <v>11</v>
      </c>
      <c r="D7" s="56">
        <f>SUM(D3:D6)</f>
        <v>285470.10000000003</v>
      </c>
      <c r="E7" s="56">
        <f t="shared" ref="E7" si="3">SUM(E3:E6)</f>
        <v>547559.88199999998</v>
      </c>
      <c r="F7" s="56">
        <f t="shared" ref="F7" si="4">SUM(F3:F6)</f>
        <v>260997.52100000001</v>
      </c>
      <c r="G7" s="13">
        <f t="shared" si="2"/>
        <v>47.665566740698509</v>
      </c>
      <c r="H7" s="190"/>
    </row>
    <row r="8" spans="1:8" ht="60" customHeight="1" x14ac:dyDescent="0.2">
      <c r="A8" s="173" t="s">
        <v>12</v>
      </c>
      <c r="B8" s="174" t="s">
        <v>108</v>
      </c>
      <c r="C8" s="27" t="s">
        <v>7</v>
      </c>
      <c r="D8" s="14">
        <v>3751.7</v>
      </c>
      <c r="E8" s="14">
        <v>3751.7</v>
      </c>
      <c r="F8" s="14">
        <v>0</v>
      </c>
      <c r="G8" s="13">
        <f t="shared" ref="G8:G10" si="5">F8/E8*100</f>
        <v>0</v>
      </c>
      <c r="H8" s="175" t="s">
        <v>207</v>
      </c>
    </row>
    <row r="9" spans="1:8" ht="60" customHeight="1" x14ac:dyDescent="0.2">
      <c r="A9" s="173"/>
      <c r="B9" s="174"/>
      <c r="C9" s="48" t="s">
        <v>95</v>
      </c>
      <c r="D9" s="14">
        <v>5868.1</v>
      </c>
      <c r="E9" s="14">
        <v>5868.1</v>
      </c>
      <c r="F9" s="14">
        <v>0</v>
      </c>
      <c r="G9" s="13">
        <f t="shared" si="5"/>
        <v>0</v>
      </c>
      <c r="H9" s="176"/>
    </row>
    <row r="10" spans="1:8" ht="60" customHeight="1" x14ac:dyDescent="0.2">
      <c r="A10" s="173"/>
      <c r="B10" s="174"/>
      <c r="C10" s="48" t="s">
        <v>89</v>
      </c>
      <c r="D10" s="14">
        <v>2442.1</v>
      </c>
      <c r="E10" s="14">
        <v>3567.1</v>
      </c>
      <c r="F10" s="14">
        <v>525</v>
      </c>
      <c r="G10" s="13">
        <f t="shared" si="5"/>
        <v>14.717838019679853</v>
      </c>
      <c r="H10" s="176"/>
    </row>
    <row r="11" spans="1:8" ht="60" customHeight="1" x14ac:dyDescent="0.2">
      <c r="A11" s="173"/>
      <c r="B11" s="174"/>
      <c r="C11" s="46" t="s">
        <v>90</v>
      </c>
      <c r="D11" s="14">
        <v>0</v>
      </c>
      <c r="E11" s="14">
        <v>0</v>
      </c>
      <c r="F11" s="14">
        <v>0</v>
      </c>
      <c r="G11" s="13">
        <v>0</v>
      </c>
      <c r="H11" s="176"/>
    </row>
    <row r="12" spans="1:8" ht="60" customHeight="1" x14ac:dyDescent="0.2">
      <c r="A12" s="173"/>
      <c r="B12" s="174"/>
      <c r="C12" s="47" t="s">
        <v>11</v>
      </c>
      <c r="D12" s="14">
        <f t="shared" ref="D12:F12" si="6">SUM(D8:D11)</f>
        <v>12061.9</v>
      </c>
      <c r="E12" s="14">
        <f>SUM(E8:E11)</f>
        <v>13186.9</v>
      </c>
      <c r="F12" s="14">
        <f t="shared" si="6"/>
        <v>525</v>
      </c>
      <c r="G12" s="13">
        <f t="shared" ref="G12" si="7">F12/E12*100</f>
        <v>3.9812237902767138</v>
      </c>
      <c r="H12" s="177"/>
    </row>
    <row r="13" spans="1:8" ht="113.1" customHeight="1" x14ac:dyDescent="0.2">
      <c r="A13" s="185" t="s">
        <v>17</v>
      </c>
      <c r="B13" s="186" t="s">
        <v>106</v>
      </c>
      <c r="C13" s="27" t="s">
        <v>7</v>
      </c>
      <c r="D13" s="14">
        <v>0</v>
      </c>
      <c r="E13" s="14">
        <v>0</v>
      </c>
      <c r="F13" s="14">
        <v>0</v>
      </c>
      <c r="G13" s="13">
        <v>0</v>
      </c>
      <c r="H13" s="184" t="s">
        <v>289</v>
      </c>
    </row>
    <row r="14" spans="1:8" ht="113.1" customHeight="1" x14ac:dyDescent="0.2">
      <c r="A14" s="185"/>
      <c r="B14" s="186"/>
      <c r="C14" s="38" t="s">
        <v>95</v>
      </c>
      <c r="D14" s="14">
        <v>112445.1</v>
      </c>
      <c r="E14" s="14">
        <v>324455.90000000002</v>
      </c>
      <c r="F14" s="14">
        <v>236068.41</v>
      </c>
      <c r="G14" s="13">
        <f t="shared" si="2"/>
        <v>72.758242337402407</v>
      </c>
      <c r="H14" s="184"/>
    </row>
    <row r="15" spans="1:8" ht="113.1" customHeight="1" x14ac:dyDescent="0.2">
      <c r="A15" s="185"/>
      <c r="B15" s="186"/>
      <c r="C15" s="38" t="s">
        <v>89</v>
      </c>
      <c r="D15" s="14">
        <v>68242.3</v>
      </c>
      <c r="E15" s="14">
        <v>77115.868000000002</v>
      </c>
      <c r="F15" s="14">
        <v>6014.4030000000002</v>
      </c>
      <c r="G15" s="13">
        <f t="shared" si="2"/>
        <v>7.7991769476030539</v>
      </c>
      <c r="H15" s="184"/>
    </row>
    <row r="16" spans="1:8" ht="113.1" customHeight="1" x14ac:dyDescent="0.2">
      <c r="A16" s="185"/>
      <c r="B16" s="186"/>
      <c r="C16" s="33" t="s">
        <v>90</v>
      </c>
      <c r="D16" s="14">
        <v>0</v>
      </c>
      <c r="E16" s="14">
        <v>0</v>
      </c>
      <c r="F16" s="14">
        <v>0</v>
      </c>
      <c r="G16" s="13">
        <v>0</v>
      </c>
      <c r="H16" s="184"/>
    </row>
    <row r="17" spans="1:8" ht="113.1" customHeight="1" x14ac:dyDescent="0.2">
      <c r="A17" s="185"/>
      <c r="B17" s="186"/>
      <c r="C17" s="25" t="s">
        <v>11</v>
      </c>
      <c r="D17" s="14">
        <f t="shared" ref="D17" si="8">SUM(D13:D16)</f>
        <v>180687.40000000002</v>
      </c>
      <c r="E17" s="14">
        <f t="shared" ref="E17" si="9">SUM(E13:E16)</f>
        <v>401571.76800000004</v>
      </c>
      <c r="F17" s="14">
        <f t="shared" ref="F17" si="10">SUM(F13:F16)</f>
        <v>242082.81299999999</v>
      </c>
      <c r="G17" s="13">
        <f t="shared" si="2"/>
        <v>60.283822791048394</v>
      </c>
      <c r="H17" s="184"/>
    </row>
    <row r="18" spans="1:8" ht="24.95" customHeight="1" x14ac:dyDescent="0.2">
      <c r="A18" s="178" t="s">
        <v>26</v>
      </c>
      <c r="B18" s="181" t="s">
        <v>191</v>
      </c>
      <c r="C18" s="27" t="s">
        <v>7</v>
      </c>
      <c r="D18" s="14">
        <v>0</v>
      </c>
      <c r="E18" s="14">
        <v>0</v>
      </c>
      <c r="F18" s="14">
        <v>0</v>
      </c>
      <c r="G18" s="13">
        <v>0</v>
      </c>
      <c r="H18" s="175" t="s">
        <v>208</v>
      </c>
    </row>
    <row r="19" spans="1:8" ht="24.95" customHeight="1" x14ac:dyDescent="0.2">
      <c r="A19" s="179"/>
      <c r="B19" s="182"/>
      <c r="C19" s="48" t="s">
        <v>95</v>
      </c>
      <c r="D19" s="14">
        <v>34302.199999999997</v>
      </c>
      <c r="E19" s="14">
        <v>34302.199999999997</v>
      </c>
      <c r="F19" s="14">
        <v>0</v>
      </c>
      <c r="G19" s="13">
        <f t="shared" ref="G19" si="11">F19/E19*100</f>
        <v>0</v>
      </c>
      <c r="H19" s="176"/>
    </row>
    <row r="20" spans="1:8" ht="24.95" customHeight="1" x14ac:dyDescent="0.2">
      <c r="A20" s="179"/>
      <c r="B20" s="182"/>
      <c r="C20" s="48" t="s">
        <v>89</v>
      </c>
      <c r="D20" s="14">
        <v>0</v>
      </c>
      <c r="E20" s="14">
        <v>0</v>
      </c>
      <c r="F20" s="14">
        <v>0</v>
      </c>
      <c r="G20" s="13">
        <v>0</v>
      </c>
      <c r="H20" s="176"/>
    </row>
    <row r="21" spans="1:8" ht="24.95" customHeight="1" x14ac:dyDescent="0.2">
      <c r="A21" s="179"/>
      <c r="B21" s="182"/>
      <c r="C21" s="46" t="s">
        <v>90</v>
      </c>
      <c r="D21" s="14">
        <v>0</v>
      </c>
      <c r="E21" s="14">
        <v>0</v>
      </c>
      <c r="F21" s="14">
        <v>0</v>
      </c>
      <c r="G21" s="13">
        <v>0</v>
      </c>
      <c r="H21" s="176"/>
    </row>
    <row r="22" spans="1:8" ht="24.95" customHeight="1" x14ac:dyDescent="0.2">
      <c r="A22" s="180"/>
      <c r="B22" s="183"/>
      <c r="C22" s="47" t="s">
        <v>11</v>
      </c>
      <c r="D22" s="14">
        <f>SUM(D18:D21)</f>
        <v>34302.199999999997</v>
      </c>
      <c r="E22" s="14">
        <f t="shared" ref="E22:F22" si="12">SUM(E18:E21)</f>
        <v>34302.199999999997</v>
      </c>
      <c r="F22" s="14">
        <f t="shared" si="12"/>
        <v>0</v>
      </c>
      <c r="G22" s="13">
        <f t="shared" si="2"/>
        <v>0</v>
      </c>
      <c r="H22" s="177"/>
    </row>
    <row r="23" spans="1:8" ht="30" customHeight="1" x14ac:dyDescent="0.2">
      <c r="A23" s="178" t="s">
        <v>28</v>
      </c>
      <c r="B23" s="181" t="s">
        <v>192</v>
      </c>
      <c r="C23" s="27" t="s">
        <v>7</v>
      </c>
      <c r="D23" s="14">
        <v>0</v>
      </c>
      <c r="E23" s="14">
        <v>0</v>
      </c>
      <c r="F23" s="14">
        <v>0</v>
      </c>
      <c r="G23" s="13">
        <v>0</v>
      </c>
      <c r="H23" s="175" t="s">
        <v>281</v>
      </c>
    </row>
    <row r="24" spans="1:8" ht="30" customHeight="1" x14ac:dyDescent="0.2">
      <c r="A24" s="179"/>
      <c r="B24" s="182"/>
      <c r="C24" s="48" t="s">
        <v>95</v>
      </c>
      <c r="D24" s="14">
        <v>10138.1</v>
      </c>
      <c r="E24" s="14">
        <v>10138.1</v>
      </c>
      <c r="F24" s="14">
        <v>0</v>
      </c>
      <c r="G24" s="13">
        <f t="shared" ref="G24" si="13">F24/E24*100</f>
        <v>0</v>
      </c>
      <c r="H24" s="176"/>
    </row>
    <row r="25" spans="1:8" ht="30" customHeight="1" x14ac:dyDescent="0.2">
      <c r="A25" s="179"/>
      <c r="B25" s="182"/>
      <c r="C25" s="48" t="s">
        <v>89</v>
      </c>
      <c r="D25" s="14">
        <v>0</v>
      </c>
      <c r="E25" s="14">
        <v>0</v>
      </c>
      <c r="F25" s="14">
        <v>0</v>
      </c>
      <c r="G25" s="13">
        <v>0</v>
      </c>
      <c r="H25" s="176"/>
    </row>
    <row r="26" spans="1:8" ht="30" customHeight="1" x14ac:dyDescent="0.2">
      <c r="A26" s="179"/>
      <c r="B26" s="182"/>
      <c r="C26" s="46" t="s">
        <v>90</v>
      </c>
      <c r="D26" s="14">
        <v>0</v>
      </c>
      <c r="E26" s="14">
        <v>0</v>
      </c>
      <c r="F26" s="14">
        <f t="shared" ref="F26" si="14">SUM(F22:F25)</f>
        <v>0</v>
      </c>
      <c r="G26" s="13">
        <v>0</v>
      </c>
      <c r="H26" s="176"/>
    </row>
    <row r="27" spans="1:8" ht="30" customHeight="1" x14ac:dyDescent="0.2">
      <c r="A27" s="180"/>
      <c r="B27" s="183"/>
      <c r="C27" s="47" t="s">
        <v>11</v>
      </c>
      <c r="D27" s="14">
        <f>SUM(D23:D26)</f>
        <v>10138.1</v>
      </c>
      <c r="E27" s="14">
        <f t="shared" ref="E27" si="15">SUM(E23:E26)</f>
        <v>10138.1</v>
      </c>
      <c r="F27" s="14">
        <f t="shared" ref="F27" si="16">SUM(F23:F26)</f>
        <v>0</v>
      </c>
      <c r="G27" s="13">
        <f t="shared" ref="G27" si="17">F27/E27*100</f>
        <v>0</v>
      </c>
      <c r="H27" s="177"/>
    </row>
    <row r="28" spans="1:8" ht="75" customHeight="1" x14ac:dyDescent="0.2">
      <c r="A28" s="191" t="s">
        <v>30</v>
      </c>
      <c r="B28" s="186" t="s">
        <v>107</v>
      </c>
      <c r="C28" s="27" t="s">
        <v>7</v>
      </c>
      <c r="D28" s="14">
        <v>0</v>
      </c>
      <c r="E28" s="14">
        <v>0</v>
      </c>
      <c r="F28" s="14">
        <v>0</v>
      </c>
      <c r="G28" s="13">
        <v>0</v>
      </c>
      <c r="H28" s="192" t="s">
        <v>292</v>
      </c>
    </row>
    <row r="29" spans="1:8" ht="75" customHeight="1" x14ac:dyDescent="0.2">
      <c r="A29" s="191"/>
      <c r="B29" s="186"/>
      <c r="C29" s="38" t="s">
        <v>95</v>
      </c>
      <c r="D29" s="14">
        <v>0</v>
      </c>
      <c r="E29" s="14">
        <v>0</v>
      </c>
      <c r="F29" s="14">
        <v>0</v>
      </c>
      <c r="G29" s="13">
        <v>0</v>
      </c>
      <c r="H29" s="192"/>
    </row>
    <row r="30" spans="1:8" ht="75" customHeight="1" x14ac:dyDescent="0.2">
      <c r="A30" s="191"/>
      <c r="B30" s="186"/>
      <c r="C30" s="38" t="s">
        <v>89</v>
      </c>
      <c r="D30" s="14">
        <v>48280.5</v>
      </c>
      <c r="E30" s="14">
        <v>88350.313999999998</v>
      </c>
      <c r="F30" s="14">
        <v>18389.707999999999</v>
      </c>
      <c r="G30" s="13">
        <f t="shared" si="2"/>
        <v>20.814536097743805</v>
      </c>
      <c r="H30" s="192"/>
    </row>
    <row r="31" spans="1:8" ht="75" customHeight="1" x14ac:dyDescent="0.2">
      <c r="A31" s="191"/>
      <c r="B31" s="186"/>
      <c r="C31" s="33" t="s">
        <v>90</v>
      </c>
      <c r="D31" s="14">
        <v>0</v>
      </c>
      <c r="E31" s="14">
        <v>0</v>
      </c>
      <c r="F31" s="14">
        <v>0</v>
      </c>
      <c r="G31" s="13">
        <v>0</v>
      </c>
      <c r="H31" s="192"/>
    </row>
    <row r="32" spans="1:8" ht="75" customHeight="1" x14ac:dyDescent="0.2">
      <c r="A32" s="191"/>
      <c r="B32" s="186"/>
      <c r="C32" s="25" t="s">
        <v>11</v>
      </c>
      <c r="D32" s="14">
        <f t="shared" ref="D32" si="18">SUM(D28:D31)</f>
        <v>48280.5</v>
      </c>
      <c r="E32" s="14">
        <f t="shared" ref="E32:F32" si="19">SUM(E28:E31)</f>
        <v>88350.313999999998</v>
      </c>
      <c r="F32" s="14">
        <f t="shared" si="19"/>
        <v>18389.707999999999</v>
      </c>
      <c r="G32" s="13">
        <f t="shared" si="2"/>
        <v>20.814536097743805</v>
      </c>
      <c r="H32" s="192"/>
    </row>
    <row r="33" spans="1:8" x14ac:dyDescent="0.2">
      <c r="A33" s="188" t="s">
        <v>32</v>
      </c>
      <c r="B33" s="187" t="s">
        <v>203</v>
      </c>
      <c r="C33" s="27" t="s">
        <v>7</v>
      </c>
      <c r="D33" s="60">
        <v>0</v>
      </c>
      <c r="E33" s="60">
        <v>0</v>
      </c>
      <c r="F33" s="60">
        <v>0</v>
      </c>
      <c r="G33" s="60">
        <v>0</v>
      </c>
      <c r="H33" s="189" t="s">
        <v>282</v>
      </c>
    </row>
    <row r="34" spans="1:8" ht="25.5" x14ac:dyDescent="0.2">
      <c r="A34" s="188"/>
      <c r="B34" s="187"/>
      <c r="C34" s="59" t="s">
        <v>95</v>
      </c>
      <c r="D34" s="60">
        <v>0</v>
      </c>
      <c r="E34" s="60">
        <v>0</v>
      </c>
      <c r="F34" s="60">
        <v>0</v>
      </c>
      <c r="G34" s="60">
        <v>0</v>
      </c>
      <c r="H34" s="189"/>
    </row>
    <row r="35" spans="1:8" x14ac:dyDescent="0.2">
      <c r="A35" s="188"/>
      <c r="B35" s="187"/>
      <c r="C35" s="59" t="s">
        <v>89</v>
      </c>
      <c r="D35" s="60">
        <v>0</v>
      </c>
      <c r="E35" s="62">
        <v>10.6</v>
      </c>
      <c r="F35" s="60">
        <v>0</v>
      </c>
      <c r="G35" s="60">
        <v>0</v>
      </c>
      <c r="H35" s="189"/>
    </row>
    <row r="36" spans="1:8" ht="25.5" x14ac:dyDescent="0.2">
      <c r="A36" s="188"/>
      <c r="B36" s="187"/>
      <c r="C36" s="58" t="s">
        <v>90</v>
      </c>
      <c r="D36" s="60">
        <v>0</v>
      </c>
      <c r="E36" s="60">
        <v>0</v>
      </c>
      <c r="F36" s="60">
        <v>0</v>
      </c>
      <c r="G36" s="60">
        <v>0</v>
      </c>
      <c r="H36" s="189"/>
    </row>
    <row r="37" spans="1:8" x14ac:dyDescent="0.2">
      <c r="A37" s="188"/>
      <c r="B37" s="187"/>
      <c r="C37" s="57" t="s">
        <v>11</v>
      </c>
      <c r="D37" s="60">
        <f>SUM(D33:D36)</f>
        <v>0</v>
      </c>
      <c r="E37" s="61">
        <f t="shared" ref="E37" si="20">SUM(E33:E36)</f>
        <v>10.6</v>
      </c>
      <c r="F37" s="60">
        <f>SUM(F33:F36)</f>
        <v>0</v>
      </c>
      <c r="G37" s="60">
        <v>0</v>
      </c>
      <c r="H37" s="189"/>
    </row>
  </sheetData>
  <mergeCells count="25">
    <mergeCell ref="B33:B37"/>
    <mergeCell ref="A33:A37"/>
    <mergeCell ref="H33:H37"/>
    <mergeCell ref="C1:C2"/>
    <mergeCell ref="H1:H2"/>
    <mergeCell ref="D1:G1"/>
    <mergeCell ref="A3:A7"/>
    <mergeCell ref="B3:B7"/>
    <mergeCell ref="H3:H7"/>
    <mergeCell ref="A1:B2"/>
    <mergeCell ref="H23:H27"/>
    <mergeCell ref="A28:A32"/>
    <mergeCell ref="B28:B32"/>
    <mergeCell ref="H28:H32"/>
    <mergeCell ref="A23:A27"/>
    <mergeCell ref="B23:B27"/>
    <mergeCell ref="A8:A12"/>
    <mergeCell ref="B8:B12"/>
    <mergeCell ref="H8:H12"/>
    <mergeCell ref="A18:A22"/>
    <mergeCell ref="B18:B22"/>
    <mergeCell ref="H18:H22"/>
    <mergeCell ref="H13:H17"/>
    <mergeCell ref="A13:A17"/>
    <mergeCell ref="B13:B17"/>
  </mergeCells>
  <pageMargins left="0.7" right="0.7" top="0.75" bottom="0.75" header="0.3" footer="0.3"/>
  <pageSetup paperSize="9" scale="77" fitToHeight="0" orientation="landscape" r:id="rId1"/>
  <rowBreaks count="3" manualBreakCount="3">
    <brk id="12" max="16383" man="1"/>
    <brk id="17" max="16383" man="1"/>
    <brk id="27" max="16383" man="1"/>
  </rowBreaks>
  <ignoredErrors>
    <ignoredError sqref="E5:E6 E3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view="pageBreakPreview" topLeftCell="A15" zoomScale="110" zoomScaleNormal="100" zoomScaleSheetLayoutView="110" workbookViewId="0">
      <selection activeCell="J38" sqref="J38"/>
    </sheetView>
  </sheetViews>
  <sheetFormatPr defaultRowHeight="15" x14ac:dyDescent="0.25"/>
  <cols>
    <col min="1" max="1" width="4.42578125" customWidth="1"/>
    <col min="2" max="2" width="34.140625" customWidth="1"/>
    <col min="3" max="3" width="21.140625" customWidth="1"/>
    <col min="4" max="4" width="14.5703125" style="49" bestFit="1" customWidth="1"/>
    <col min="5" max="7" width="12.85546875" style="49" customWidth="1"/>
    <col min="8" max="8" width="58.425781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66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93" t="s">
        <v>36</v>
      </c>
      <c r="B3" s="120" t="s">
        <v>37</v>
      </c>
      <c r="C3" s="27" t="s">
        <v>7</v>
      </c>
      <c r="D3" s="13">
        <f>D8+D13+D18+D23+D33+D38</f>
        <v>30.5</v>
      </c>
      <c r="E3" s="13">
        <f t="shared" ref="E3:F3" si="0">E8+E13+E18+E23+E33+E38</f>
        <v>30.5</v>
      </c>
      <c r="F3" s="13">
        <f t="shared" si="0"/>
        <v>0</v>
      </c>
      <c r="G3" s="13">
        <f t="shared" ref="G3:G42" si="1">F3/E3*100</f>
        <v>0</v>
      </c>
      <c r="H3" s="194"/>
    </row>
    <row r="4" spans="1:8" ht="25.5" x14ac:dyDescent="0.25">
      <c r="A4" s="193"/>
      <c r="B4" s="120">
        <v>0</v>
      </c>
      <c r="C4" s="44" t="s">
        <v>95</v>
      </c>
      <c r="D4" s="13">
        <f t="shared" ref="D4:F6" si="2">D9+D14+D19+D24+D34+D39</f>
        <v>2435.4</v>
      </c>
      <c r="E4" s="13">
        <f t="shared" si="2"/>
        <v>2435.4</v>
      </c>
      <c r="F4" s="13">
        <f t="shared" si="2"/>
        <v>1168.3</v>
      </c>
      <c r="G4" s="13">
        <f t="shared" si="1"/>
        <v>47.971585776463819</v>
      </c>
      <c r="H4" s="194"/>
    </row>
    <row r="5" spans="1:8" x14ac:dyDescent="0.25">
      <c r="A5" s="193"/>
      <c r="B5" s="120">
        <v>0</v>
      </c>
      <c r="C5" s="44" t="s">
        <v>89</v>
      </c>
      <c r="D5" s="13">
        <f t="shared" si="2"/>
        <v>4573</v>
      </c>
      <c r="E5" s="13">
        <f t="shared" si="2"/>
        <v>4573</v>
      </c>
      <c r="F5" s="13">
        <f t="shared" si="2"/>
        <v>1305.2099999999998</v>
      </c>
      <c r="G5" s="13">
        <f t="shared" si="1"/>
        <v>28.541657555215387</v>
      </c>
      <c r="H5" s="194"/>
    </row>
    <row r="6" spans="1:8" ht="25.5" x14ac:dyDescent="0.25">
      <c r="A6" s="193"/>
      <c r="B6" s="120"/>
      <c r="C6" s="41" t="s">
        <v>90</v>
      </c>
      <c r="D6" s="13">
        <f t="shared" si="2"/>
        <v>0</v>
      </c>
      <c r="E6" s="13">
        <f t="shared" si="2"/>
        <v>0</v>
      </c>
      <c r="F6" s="13">
        <f t="shared" si="2"/>
        <v>0</v>
      </c>
      <c r="G6" s="13">
        <v>0</v>
      </c>
      <c r="H6" s="194"/>
    </row>
    <row r="7" spans="1:8" x14ac:dyDescent="0.25">
      <c r="A7" s="193"/>
      <c r="B7" s="120"/>
      <c r="C7" s="43" t="s">
        <v>11</v>
      </c>
      <c r="D7" s="56">
        <f t="shared" ref="D7" si="3">SUM(D3:D6)</f>
        <v>7038.9</v>
      </c>
      <c r="E7" s="56">
        <f t="shared" ref="E7:F7" si="4">SUM(E3:E6)</f>
        <v>7038.9</v>
      </c>
      <c r="F7" s="56">
        <f t="shared" si="4"/>
        <v>2473.5099999999998</v>
      </c>
      <c r="G7" s="56">
        <f t="shared" si="1"/>
        <v>35.140575942263702</v>
      </c>
      <c r="H7" s="194"/>
    </row>
    <row r="8" spans="1:8" ht="24.95" customHeight="1" x14ac:dyDescent="0.25">
      <c r="A8" s="152" t="s">
        <v>12</v>
      </c>
      <c r="B8" s="127" t="s">
        <v>109</v>
      </c>
      <c r="C8" s="27" t="s">
        <v>7</v>
      </c>
      <c r="D8" s="14">
        <v>0</v>
      </c>
      <c r="E8" s="14">
        <v>0</v>
      </c>
      <c r="F8" s="14">
        <v>0</v>
      </c>
      <c r="G8" s="13">
        <v>0</v>
      </c>
      <c r="H8" s="127" t="s">
        <v>211</v>
      </c>
    </row>
    <row r="9" spans="1:8" ht="24.95" customHeight="1" x14ac:dyDescent="0.25">
      <c r="A9" s="152"/>
      <c r="B9" s="127"/>
      <c r="C9" s="44" t="s">
        <v>95</v>
      </c>
      <c r="D9" s="13">
        <v>0</v>
      </c>
      <c r="E9" s="13">
        <v>0</v>
      </c>
      <c r="F9" s="13">
        <v>0</v>
      </c>
      <c r="G9" s="13">
        <v>0</v>
      </c>
      <c r="H9" s="127"/>
    </row>
    <row r="10" spans="1:8" ht="24.95" customHeight="1" x14ac:dyDescent="0.25">
      <c r="A10" s="152"/>
      <c r="B10" s="127"/>
      <c r="C10" s="44" t="s">
        <v>89</v>
      </c>
      <c r="D10" s="13">
        <v>3762.5</v>
      </c>
      <c r="E10" s="13">
        <v>3762.5</v>
      </c>
      <c r="F10" s="13">
        <v>1029.3</v>
      </c>
      <c r="G10" s="13">
        <f t="shared" si="1"/>
        <v>27.356810631229234</v>
      </c>
      <c r="H10" s="127"/>
    </row>
    <row r="11" spans="1:8" ht="24.95" customHeight="1" x14ac:dyDescent="0.25">
      <c r="A11" s="152"/>
      <c r="B11" s="127"/>
      <c r="C11" s="41" t="s">
        <v>90</v>
      </c>
      <c r="D11" s="13">
        <v>0</v>
      </c>
      <c r="E11" s="13">
        <v>0</v>
      </c>
      <c r="F11" s="13">
        <v>0</v>
      </c>
      <c r="G11" s="13">
        <v>0</v>
      </c>
      <c r="H11" s="127"/>
    </row>
    <row r="12" spans="1:8" ht="24.95" customHeight="1" x14ac:dyDescent="0.25">
      <c r="A12" s="152"/>
      <c r="B12" s="127"/>
      <c r="C12" s="42" t="s">
        <v>11</v>
      </c>
      <c r="D12" s="13">
        <f t="shared" ref="D12:E12" si="5">SUM(D8:D11)</f>
        <v>3762.5</v>
      </c>
      <c r="E12" s="13">
        <f t="shared" si="5"/>
        <v>3762.5</v>
      </c>
      <c r="F12" s="13">
        <f t="shared" ref="F12" si="6">SUM(F8:F11)</f>
        <v>1029.3</v>
      </c>
      <c r="G12" s="13">
        <f t="shared" si="1"/>
        <v>27.356810631229234</v>
      </c>
      <c r="H12" s="127"/>
    </row>
    <row r="13" spans="1:8" x14ac:dyDescent="0.25">
      <c r="A13" s="152" t="s">
        <v>15</v>
      </c>
      <c r="B13" s="127" t="s">
        <v>110</v>
      </c>
      <c r="C13" s="27" t="s">
        <v>7</v>
      </c>
      <c r="D13" s="14">
        <v>0</v>
      </c>
      <c r="E13" s="14">
        <v>0</v>
      </c>
      <c r="F13" s="14">
        <v>0</v>
      </c>
      <c r="G13" s="13">
        <v>0</v>
      </c>
      <c r="H13" s="127" t="s">
        <v>213</v>
      </c>
    </row>
    <row r="14" spans="1:8" ht="25.5" x14ac:dyDescent="0.25">
      <c r="A14" s="152"/>
      <c r="B14" s="127"/>
      <c r="C14" s="44" t="s">
        <v>95</v>
      </c>
      <c r="D14" s="13">
        <v>67.5</v>
      </c>
      <c r="E14" s="13">
        <v>67.5</v>
      </c>
      <c r="F14" s="13">
        <v>0</v>
      </c>
      <c r="G14" s="13">
        <f t="shared" si="1"/>
        <v>0</v>
      </c>
      <c r="H14" s="127"/>
    </row>
    <row r="15" spans="1:8" x14ac:dyDescent="0.25">
      <c r="A15" s="152"/>
      <c r="B15" s="127"/>
      <c r="C15" s="44" t="s">
        <v>89</v>
      </c>
      <c r="D15" s="13">
        <v>67.5</v>
      </c>
      <c r="E15" s="13">
        <v>67.5</v>
      </c>
      <c r="F15" s="13">
        <v>8.31</v>
      </c>
      <c r="G15" s="13">
        <f t="shared" si="1"/>
        <v>12.311111111111112</v>
      </c>
      <c r="H15" s="127"/>
    </row>
    <row r="16" spans="1:8" ht="25.5" x14ac:dyDescent="0.25">
      <c r="A16" s="152"/>
      <c r="B16" s="127"/>
      <c r="C16" s="41" t="s">
        <v>90</v>
      </c>
      <c r="D16" s="13">
        <v>0</v>
      </c>
      <c r="E16" s="13">
        <v>0</v>
      </c>
      <c r="F16" s="13">
        <v>0</v>
      </c>
      <c r="G16" s="13">
        <v>0</v>
      </c>
      <c r="H16" s="127"/>
    </row>
    <row r="17" spans="1:8" x14ac:dyDescent="0.25">
      <c r="A17" s="152"/>
      <c r="B17" s="127"/>
      <c r="C17" s="42" t="s">
        <v>11</v>
      </c>
      <c r="D17" s="13">
        <f t="shared" ref="D17:E17" si="7">SUM(D13:D16)</f>
        <v>135</v>
      </c>
      <c r="E17" s="13">
        <f t="shared" si="7"/>
        <v>135</v>
      </c>
      <c r="F17" s="13">
        <f t="shared" ref="F17" si="8">SUM(F13:F16)</f>
        <v>8.31</v>
      </c>
      <c r="G17" s="13">
        <f t="shared" si="1"/>
        <v>6.1555555555555559</v>
      </c>
      <c r="H17" s="127"/>
    </row>
    <row r="18" spans="1:8" x14ac:dyDescent="0.25">
      <c r="A18" s="152" t="s">
        <v>17</v>
      </c>
      <c r="B18" s="127" t="s">
        <v>111</v>
      </c>
      <c r="C18" s="27" t="s">
        <v>7</v>
      </c>
      <c r="D18" s="14">
        <v>0</v>
      </c>
      <c r="E18" s="14">
        <v>0</v>
      </c>
      <c r="F18" s="14">
        <v>0</v>
      </c>
      <c r="G18" s="13">
        <v>0</v>
      </c>
      <c r="H18" s="127" t="s">
        <v>209</v>
      </c>
    </row>
    <row r="19" spans="1:8" ht="25.5" x14ac:dyDescent="0.25">
      <c r="A19" s="152"/>
      <c r="B19" s="127"/>
      <c r="C19" s="44" t="s">
        <v>95</v>
      </c>
      <c r="D19" s="13">
        <v>2367.9</v>
      </c>
      <c r="E19" s="13">
        <v>2367.9</v>
      </c>
      <c r="F19" s="13">
        <f>871.2+283.9+13.2</f>
        <v>1168.3</v>
      </c>
      <c r="G19" s="13">
        <f t="shared" si="1"/>
        <v>49.339076819122425</v>
      </c>
      <c r="H19" s="127"/>
    </row>
    <row r="20" spans="1:8" x14ac:dyDescent="0.25">
      <c r="A20" s="152"/>
      <c r="B20" s="127"/>
      <c r="C20" s="44" t="s">
        <v>89</v>
      </c>
      <c r="D20" s="13">
        <v>0</v>
      </c>
      <c r="E20" s="13">
        <v>0</v>
      </c>
      <c r="F20" s="13"/>
      <c r="G20" s="13">
        <v>0</v>
      </c>
      <c r="H20" s="127"/>
    </row>
    <row r="21" spans="1:8" ht="25.5" x14ac:dyDescent="0.25">
      <c r="A21" s="152"/>
      <c r="B21" s="127"/>
      <c r="C21" s="41" t="s">
        <v>90</v>
      </c>
      <c r="D21" s="13">
        <v>0</v>
      </c>
      <c r="E21" s="13">
        <v>0</v>
      </c>
      <c r="F21" s="13">
        <v>0</v>
      </c>
      <c r="G21" s="13">
        <v>0</v>
      </c>
      <c r="H21" s="127"/>
    </row>
    <row r="22" spans="1:8" x14ac:dyDescent="0.25">
      <c r="A22" s="152"/>
      <c r="B22" s="127"/>
      <c r="C22" s="42" t="s">
        <v>11</v>
      </c>
      <c r="D22" s="13">
        <f t="shared" ref="D22:E22" si="9">SUM(D18:D21)</f>
        <v>2367.9</v>
      </c>
      <c r="E22" s="13">
        <f t="shared" si="9"/>
        <v>2367.9</v>
      </c>
      <c r="F22" s="13">
        <f t="shared" ref="F22" si="10">SUM(F18:F21)</f>
        <v>1168.3</v>
      </c>
      <c r="G22" s="13">
        <f t="shared" si="1"/>
        <v>49.339076819122425</v>
      </c>
      <c r="H22" s="127"/>
    </row>
    <row r="23" spans="1:8" x14ac:dyDescent="0.25">
      <c r="A23" s="152" t="s">
        <v>26</v>
      </c>
      <c r="B23" s="127" t="s">
        <v>112</v>
      </c>
      <c r="C23" s="27" t="s">
        <v>7</v>
      </c>
      <c r="D23" s="14">
        <v>30.5</v>
      </c>
      <c r="E23" s="14">
        <v>30.5</v>
      </c>
      <c r="F23" s="14">
        <v>0</v>
      </c>
      <c r="G23" s="13">
        <f t="shared" si="1"/>
        <v>0</v>
      </c>
      <c r="H23" s="127" t="s">
        <v>210</v>
      </c>
    </row>
    <row r="24" spans="1:8" ht="25.5" x14ac:dyDescent="0.25">
      <c r="A24" s="152"/>
      <c r="B24" s="127"/>
      <c r="C24" s="44" t="s">
        <v>95</v>
      </c>
      <c r="D24" s="13">
        <v>0</v>
      </c>
      <c r="E24" s="13">
        <v>0</v>
      </c>
      <c r="F24" s="13">
        <v>0</v>
      </c>
      <c r="G24" s="13">
        <v>0</v>
      </c>
      <c r="H24" s="127"/>
    </row>
    <row r="25" spans="1:8" x14ac:dyDescent="0.25">
      <c r="A25" s="152"/>
      <c r="B25" s="127"/>
      <c r="C25" s="44" t="s">
        <v>89</v>
      </c>
      <c r="D25" s="13">
        <v>0</v>
      </c>
      <c r="E25" s="13">
        <v>0</v>
      </c>
      <c r="F25" s="13">
        <v>0</v>
      </c>
      <c r="G25" s="13">
        <v>0</v>
      </c>
      <c r="H25" s="127"/>
    </row>
    <row r="26" spans="1:8" ht="25.5" x14ac:dyDescent="0.25">
      <c r="A26" s="152"/>
      <c r="B26" s="127"/>
      <c r="C26" s="41" t="s">
        <v>90</v>
      </c>
      <c r="D26" s="13">
        <v>0</v>
      </c>
      <c r="E26" s="13">
        <v>0</v>
      </c>
      <c r="F26" s="13">
        <v>0</v>
      </c>
      <c r="G26" s="13">
        <v>0</v>
      </c>
      <c r="H26" s="127"/>
    </row>
    <row r="27" spans="1:8" x14ac:dyDescent="0.25">
      <c r="A27" s="152"/>
      <c r="B27" s="127"/>
      <c r="C27" s="42" t="s">
        <v>11</v>
      </c>
      <c r="D27" s="13">
        <f t="shared" ref="D27:E27" si="11">SUM(D23:D26)</f>
        <v>30.5</v>
      </c>
      <c r="E27" s="13">
        <f t="shared" si="11"/>
        <v>30.5</v>
      </c>
      <c r="F27" s="13">
        <f t="shared" ref="F27" si="12">SUM(F23:F26)</f>
        <v>0</v>
      </c>
      <c r="G27" s="13">
        <f t="shared" si="1"/>
        <v>0</v>
      </c>
      <c r="H27" s="127"/>
    </row>
    <row r="28" spans="1:8" s="35" customFormat="1" hidden="1" x14ac:dyDescent="0.25">
      <c r="A28" s="152" t="s">
        <v>28</v>
      </c>
      <c r="B28" s="127" t="s">
        <v>113</v>
      </c>
      <c r="C28" s="27" t="s">
        <v>7</v>
      </c>
      <c r="D28" s="14">
        <v>0</v>
      </c>
      <c r="E28" s="14">
        <v>0</v>
      </c>
      <c r="F28" s="14">
        <v>0</v>
      </c>
      <c r="G28" s="13" t="e">
        <f t="shared" ref="G28" si="13">F28/E28*100</f>
        <v>#DIV/0!</v>
      </c>
      <c r="H28" s="127"/>
    </row>
    <row r="29" spans="1:8" s="35" customFormat="1" ht="25.5" hidden="1" x14ac:dyDescent="0.25">
      <c r="A29" s="152"/>
      <c r="B29" s="127"/>
      <c r="C29" s="44" t="s">
        <v>95</v>
      </c>
      <c r="D29" s="13">
        <v>0</v>
      </c>
      <c r="E29" s="13">
        <v>0</v>
      </c>
      <c r="F29" s="13">
        <v>0</v>
      </c>
      <c r="G29" s="13">
        <v>0</v>
      </c>
      <c r="H29" s="127"/>
    </row>
    <row r="30" spans="1:8" s="35" customFormat="1" hidden="1" x14ac:dyDescent="0.25">
      <c r="A30" s="152"/>
      <c r="B30" s="127"/>
      <c r="C30" s="44" t="s">
        <v>89</v>
      </c>
      <c r="D30" s="13">
        <v>0</v>
      </c>
      <c r="E30" s="13">
        <v>0</v>
      </c>
      <c r="F30" s="13">
        <v>0</v>
      </c>
      <c r="G30" s="13">
        <v>0</v>
      </c>
      <c r="H30" s="127"/>
    </row>
    <row r="31" spans="1:8" s="35" customFormat="1" ht="25.5" hidden="1" x14ac:dyDescent="0.25">
      <c r="A31" s="152"/>
      <c r="B31" s="127"/>
      <c r="C31" s="41" t="s">
        <v>90</v>
      </c>
      <c r="D31" s="13">
        <v>0</v>
      </c>
      <c r="E31" s="13">
        <v>0</v>
      </c>
      <c r="F31" s="13">
        <v>0</v>
      </c>
      <c r="G31" s="13">
        <v>0</v>
      </c>
      <c r="H31" s="127"/>
    </row>
    <row r="32" spans="1:8" s="35" customFormat="1" hidden="1" x14ac:dyDescent="0.25">
      <c r="A32" s="152"/>
      <c r="B32" s="127"/>
      <c r="C32" s="42" t="s">
        <v>11</v>
      </c>
      <c r="D32" s="13">
        <f t="shared" ref="D32:F32" si="14">SUM(D28:D31)</f>
        <v>0</v>
      </c>
      <c r="E32" s="13">
        <f t="shared" ref="E32" si="15">SUM(E28:E31)</f>
        <v>0</v>
      </c>
      <c r="F32" s="13">
        <f t="shared" si="14"/>
        <v>0</v>
      </c>
      <c r="G32" s="13" t="e">
        <f t="shared" ref="G32" si="16">F32/E32*100</f>
        <v>#DIV/0!</v>
      </c>
      <c r="H32" s="127"/>
    </row>
    <row r="33" spans="1:8" ht="20.25" customHeight="1" x14ac:dyDescent="0.25">
      <c r="A33" s="152" t="s">
        <v>30</v>
      </c>
      <c r="B33" s="127" t="s">
        <v>114</v>
      </c>
      <c r="C33" s="27" t="s">
        <v>7</v>
      </c>
      <c r="D33" s="14">
        <v>0</v>
      </c>
      <c r="E33" s="14">
        <v>0</v>
      </c>
      <c r="F33" s="14">
        <v>0</v>
      </c>
      <c r="G33" s="13">
        <v>0</v>
      </c>
      <c r="H33" s="127" t="s">
        <v>212</v>
      </c>
    </row>
    <row r="34" spans="1:8" ht="25.5" x14ac:dyDescent="0.25">
      <c r="A34" s="152"/>
      <c r="B34" s="127"/>
      <c r="C34" s="44" t="s">
        <v>95</v>
      </c>
      <c r="D34" s="13">
        <v>0</v>
      </c>
      <c r="E34" s="13">
        <v>0</v>
      </c>
      <c r="F34" s="13">
        <v>0</v>
      </c>
      <c r="G34" s="13">
        <v>0</v>
      </c>
      <c r="H34" s="127"/>
    </row>
    <row r="35" spans="1:8" ht="19.5" customHeight="1" x14ac:dyDescent="0.25">
      <c r="A35" s="152"/>
      <c r="B35" s="127"/>
      <c r="C35" s="44" t="s">
        <v>89</v>
      </c>
      <c r="D35" s="13">
        <v>284.5</v>
      </c>
      <c r="E35" s="13">
        <v>284.5</v>
      </c>
      <c r="F35" s="13">
        <v>36.1</v>
      </c>
      <c r="G35" s="13">
        <f t="shared" si="1"/>
        <v>12.688927943760985</v>
      </c>
      <c r="H35" s="127"/>
    </row>
    <row r="36" spans="1:8" ht="25.5" x14ac:dyDescent="0.25">
      <c r="A36" s="152"/>
      <c r="B36" s="127"/>
      <c r="C36" s="41" t="s">
        <v>90</v>
      </c>
      <c r="D36" s="13">
        <v>0</v>
      </c>
      <c r="E36" s="13">
        <v>0</v>
      </c>
      <c r="F36" s="13">
        <v>0</v>
      </c>
      <c r="G36" s="13">
        <v>0</v>
      </c>
      <c r="H36" s="127"/>
    </row>
    <row r="37" spans="1:8" ht="20.25" customHeight="1" x14ac:dyDescent="0.25">
      <c r="A37" s="152"/>
      <c r="B37" s="127"/>
      <c r="C37" s="42" t="s">
        <v>11</v>
      </c>
      <c r="D37" s="13">
        <f t="shared" ref="D37:E37" si="17">SUM(D33:D36)</f>
        <v>284.5</v>
      </c>
      <c r="E37" s="13">
        <f t="shared" si="17"/>
        <v>284.5</v>
      </c>
      <c r="F37" s="13">
        <f t="shared" ref="F37" si="18">SUM(F33:F36)</f>
        <v>36.1</v>
      </c>
      <c r="G37" s="13">
        <f t="shared" si="1"/>
        <v>12.688927943760985</v>
      </c>
      <c r="H37" s="127"/>
    </row>
    <row r="38" spans="1:8" ht="24" customHeight="1" x14ac:dyDescent="0.25">
      <c r="A38" s="128" t="s">
        <v>32</v>
      </c>
      <c r="B38" s="127" t="s">
        <v>115</v>
      </c>
      <c r="C38" s="27" t="s">
        <v>7</v>
      </c>
      <c r="D38" s="14">
        <v>0</v>
      </c>
      <c r="E38" s="14">
        <v>0</v>
      </c>
      <c r="F38" s="14">
        <v>0</v>
      </c>
      <c r="G38" s="13">
        <v>0</v>
      </c>
      <c r="H38" s="147" t="s">
        <v>283</v>
      </c>
    </row>
    <row r="39" spans="1:8" ht="23.25" customHeight="1" x14ac:dyDescent="0.25">
      <c r="A39" s="128"/>
      <c r="B39" s="127"/>
      <c r="C39" s="44" t="s">
        <v>95</v>
      </c>
      <c r="D39" s="14">
        <v>0</v>
      </c>
      <c r="E39" s="14">
        <v>0</v>
      </c>
      <c r="F39" s="14">
        <v>0</v>
      </c>
      <c r="G39" s="13">
        <v>0</v>
      </c>
      <c r="H39" s="147"/>
    </row>
    <row r="40" spans="1:8" ht="24.75" customHeight="1" x14ac:dyDescent="0.25">
      <c r="A40" s="128"/>
      <c r="B40" s="127"/>
      <c r="C40" s="44" t="s">
        <v>89</v>
      </c>
      <c r="D40" s="14">
        <v>458.5</v>
      </c>
      <c r="E40" s="14">
        <v>458.5</v>
      </c>
      <c r="F40" s="14">
        <f>35+196.5</f>
        <v>231.5</v>
      </c>
      <c r="G40" s="13">
        <f t="shared" si="1"/>
        <v>50.490730643402401</v>
      </c>
      <c r="H40" s="147"/>
    </row>
    <row r="41" spans="1:8" ht="30.95" customHeight="1" x14ac:dyDescent="0.25">
      <c r="A41" s="128"/>
      <c r="B41" s="127"/>
      <c r="C41" s="41" t="s">
        <v>90</v>
      </c>
      <c r="D41" s="14">
        <v>0</v>
      </c>
      <c r="E41" s="14">
        <v>0</v>
      </c>
      <c r="F41" s="14">
        <v>0</v>
      </c>
      <c r="G41" s="13">
        <v>0</v>
      </c>
      <c r="H41" s="147"/>
    </row>
    <row r="42" spans="1:8" ht="30.95" customHeight="1" x14ac:dyDescent="0.25">
      <c r="A42" s="128"/>
      <c r="B42" s="127"/>
      <c r="C42" s="42" t="s">
        <v>11</v>
      </c>
      <c r="D42" s="13">
        <f t="shared" ref="D42" si="19">SUM(D38:D41)</f>
        <v>458.5</v>
      </c>
      <c r="E42" s="13">
        <f t="shared" ref="E42:F42" si="20">SUM(E38:E41)</f>
        <v>458.5</v>
      </c>
      <c r="F42" s="13">
        <f t="shared" si="20"/>
        <v>231.5</v>
      </c>
      <c r="G42" s="13">
        <f t="shared" si="1"/>
        <v>50.490730643402401</v>
      </c>
      <c r="H42" s="147"/>
    </row>
  </sheetData>
  <mergeCells count="28">
    <mergeCell ref="A3:A7"/>
    <mergeCell ref="B3:B7"/>
    <mergeCell ref="H3:H7"/>
    <mergeCell ref="A1:B2"/>
    <mergeCell ref="C1:C2"/>
    <mergeCell ref="H1:H2"/>
    <mergeCell ref="D1:G1"/>
    <mergeCell ref="A13:A17"/>
    <mergeCell ref="B13:B17"/>
    <mergeCell ref="H13:H17"/>
    <mergeCell ref="A8:A12"/>
    <mergeCell ref="B8:B12"/>
    <mergeCell ref="H8:H12"/>
    <mergeCell ref="A38:A42"/>
    <mergeCell ref="B38:B42"/>
    <mergeCell ref="H38:H42"/>
    <mergeCell ref="H18:H22"/>
    <mergeCell ref="A23:A27"/>
    <mergeCell ref="B23:B27"/>
    <mergeCell ref="H23:H27"/>
    <mergeCell ref="A33:A37"/>
    <mergeCell ref="B33:B37"/>
    <mergeCell ref="H33:H37"/>
    <mergeCell ref="A18:A22"/>
    <mergeCell ref="B18:B22"/>
    <mergeCell ref="A28:A32"/>
    <mergeCell ref="B28:B32"/>
    <mergeCell ref="H28:H32"/>
  </mergeCells>
  <pageMargins left="0.7" right="0.7" top="0.75" bottom="0.75" header="0.3" footer="0.3"/>
  <pageSetup paperSize="9" scale="76" fitToHeight="0" orientation="landscape" r:id="rId1"/>
  <rowBreaks count="1" manualBreakCount="1">
    <brk id="2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topLeftCell="A7" zoomScaleNormal="100" zoomScaleSheetLayoutView="100" workbookViewId="0">
      <selection activeCell="G28" sqref="G28"/>
    </sheetView>
  </sheetViews>
  <sheetFormatPr defaultRowHeight="15" x14ac:dyDescent="0.25"/>
  <cols>
    <col min="1" max="1" width="4.42578125" bestFit="1" customWidth="1"/>
    <col min="2" max="2" width="44.85546875" customWidth="1"/>
    <col min="3" max="3" width="20.85546875" customWidth="1"/>
    <col min="4" max="4" width="14.5703125" style="29" bestFit="1" customWidth="1"/>
    <col min="5" max="7" width="12.85546875" customWidth="1"/>
    <col min="8" max="8" width="40.710937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51" x14ac:dyDescent="0.25">
      <c r="A2" s="112"/>
      <c r="B2" s="112"/>
      <c r="C2" s="112"/>
      <c r="D2" s="31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38</v>
      </c>
      <c r="B3" s="120" t="s">
        <v>39</v>
      </c>
      <c r="C3" s="27" t="s">
        <v>7</v>
      </c>
      <c r="D3" s="75">
        <f>D13+D23+D28</f>
        <v>0</v>
      </c>
      <c r="E3" s="75">
        <f t="shared" ref="E3:F3" si="0">E13+E23+E28</f>
        <v>0</v>
      </c>
      <c r="F3" s="75">
        <f t="shared" si="0"/>
        <v>0</v>
      </c>
      <c r="G3" s="75">
        <v>0</v>
      </c>
      <c r="H3" s="138"/>
    </row>
    <row r="4" spans="1:8" ht="25.5" x14ac:dyDescent="0.25">
      <c r="A4" s="113"/>
      <c r="B4" s="120">
        <v>0</v>
      </c>
      <c r="C4" s="38" t="s">
        <v>95</v>
      </c>
      <c r="D4" s="75">
        <f t="shared" ref="D4:F6" si="1">D14+D24+D29</f>
        <v>0</v>
      </c>
      <c r="E4" s="75">
        <f t="shared" si="1"/>
        <v>0</v>
      </c>
      <c r="F4" s="75">
        <f t="shared" si="1"/>
        <v>0</v>
      </c>
      <c r="G4" s="75">
        <v>0</v>
      </c>
      <c r="H4" s="138"/>
    </row>
    <row r="5" spans="1:8" x14ac:dyDescent="0.25">
      <c r="A5" s="113"/>
      <c r="B5" s="120">
        <v>0</v>
      </c>
      <c r="C5" s="38" t="s">
        <v>89</v>
      </c>
      <c r="D5" s="75">
        <f>D10+D15+D20+D25+D30+D35</f>
        <v>160</v>
      </c>
      <c r="E5" s="75">
        <f>E10+E15+E20+E25+E30+E35</f>
        <v>160</v>
      </c>
      <c r="F5" s="75">
        <f t="shared" si="1"/>
        <v>39.9</v>
      </c>
      <c r="G5" s="75">
        <f t="shared" ref="G5:G37" si="2">F5/E5*100</f>
        <v>24.9375</v>
      </c>
      <c r="H5" s="138"/>
    </row>
    <row r="6" spans="1:8" ht="25.5" x14ac:dyDescent="0.25">
      <c r="A6" s="113"/>
      <c r="B6" s="120"/>
      <c r="C6" s="33" t="s">
        <v>90</v>
      </c>
      <c r="D6" s="75">
        <f t="shared" si="1"/>
        <v>0</v>
      </c>
      <c r="E6" s="75">
        <f t="shared" si="1"/>
        <v>0</v>
      </c>
      <c r="F6" s="75">
        <f t="shared" si="1"/>
        <v>0</v>
      </c>
      <c r="G6" s="75">
        <v>0</v>
      </c>
      <c r="H6" s="138"/>
    </row>
    <row r="7" spans="1:8" ht="14.25" customHeight="1" x14ac:dyDescent="0.25">
      <c r="A7" s="113"/>
      <c r="B7" s="120"/>
      <c r="C7" s="26" t="s">
        <v>11</v>
      </c>
      <c r="D7" s="76">
        <f t="shared" ref="D7" si="3">SUM(D3:D6)</f>
        <v>160</v>
      </c>
      <c r="E7" s="76">
        <f t="shared" ref="E7:F7" si="4">SUM(E3:E6)</f>
        <v>160</v>
      </c>
      <c r="F7" s="76">
        <f t="shared" si="4"/>
        <v>39.9</v>
      </c>
      <c r="G7" s="75">
        <f t="shared" si="2"/>
        <v>24.9375</v>
      </c>
      <c r="H7" s="138"/>
    </row>
    <row r="8" spans="1:8" x14ac:dyDescent="0.25">
      <c r="A8" s="153" t="s">
        <v>15</v>
      </c>
      <c r="B8" s="198" t="s">
        <v>116</v>
      </c>
      <c r="C8" s="27" t="s">
        <v>7</v>
      </c>
      <c r="D8" s="88">
        <v>0</v>
      </c>
      <c r="E8" s="88">
        <v>0</v>
      </c>
      <c r="F8" s="88">
        <v>0</v>
      </c>
      <c r="G8" s="75">
        <v>0</v>
      </c>
      <c r="H8" s="122" t="s">
        <v>237</v>
      </c>
    </row>
    <row r="9" spans="1:8" ht="25.5" x14ac:dyDescent="0.25">
      <c r="A9" s="154"/>
      <c r="B9" s="199"/>
      <c r="C9" s="38" t="s">
        <v>95</v>
      </c>
      <c r="D9" s="75">
        <v>0</v>
      </c>
      <c r="E9" s="75">
        <v>0</v>
      </c>
      <c r="F9" s="75">
        <v>0</v>
      </c>
      <c r="G9" s="75">
        <v>0</v>
      </c>
      <c r="H9" s="123"/>
    </row>
    <row r="10" spans="1:8" x14ac:dyDescent="0.25">
      <c r="A10" s="154"/>
      <c r="B10" s="199"/>
      <c r="C10" s="38" t="s">
        <v>89</v>
      </c>
      <c r="D10" s="75">
        <v>10</v>
      </c>
      <c r="E10" s="75">
        <v>10</v>
      </c>
      <c r="F10" s="75">
        <v>0</v>
      </c>
      <c r="G10" s="75">
        <f t="shared" si="2"/>
        <v>0</v>
      </c>
      <c r="H10" s="123"/>
    </row>
    <row r="11" spans="1:8" ht="27.75" customHeight="1" x14ac:dyDescent="0.25">
      <c r="A11" s="154"/>
      <c r="B11" s="199"/>
      <c r="C11" s="33" t="s">
        <v>90</v>
      </c>
      <c r="D11" s="75">
        <v>0</v>
      </c>
      <c r="E11" s="75">
        <v>0</v>
      </c>
      <c r="F11" s="75">
        <v>0</v>
      </c>
      <c r="G11" s="75">
        <v>0</v>
      </c>
      <c r="H11" s="123"/>
    </row>
    <row r="12" spans="1:8" ht="19.5" customHeight="1" x14ac:dyDescent="0.25">
      <c r="A12" s="154"/>
      <c r="B12" s="199"/>
      <c r="C12" s="37" t="s">
        <v>11</v>
      </c>
      <c r="D12" s="75">
        <f t="shared" ref="D12:E12" si="5">SUM(D8:D11)</f>
        <v>10</v>
      </c>
      <c r="E12" s="75">
        <f t="shared" si="5"/>
        <v>10</v>
      </c>
      <c r="F12" s="75">
        <f t="shared" ref="F12" si="6">SUM(F8:F11)</f>
        <v>0</v>
      </c>
      <c r="G12" s="75">
        <f t="shared" si="2"/>
        <v>0</v>
      </c>
      <c r="H12" s="123"/>
    </row>
    <row r="13" spans="1:8" x14ac:dyDescent="0.25">
      <c r="A13" s="153" t="s">
        <v>26</v>
      </c>
      <c r="B13" s="156" t="s">
        <v>117</v>
      </c>
      <c r="C13" s="27" t="s">
        <v>7</v>
      </c>
      <c r="D13" s="75">
        <v>0</v>
      </c>
      <c r="E13" s="75">
        <v>0</v>
      </c>
      <c r="F13" s="75">
        <v>0</v>
      </c>
      <c r="G13" s="75">
        <v>0</v>
      </c>
      <c r="H13" s="122" t="s">
        <v>238</v>
      </c>
    </row>
    <row r="14" spans="1:8" ht="25.5" x14ac:dyDescent="0.25">
      <c r="A14" s="154"/>
      <c r="B14" s="157"/>
      <c r="C14" s="38" t="s">
        <v>95</v>
      </c>
      <c r="D14" s="75">
        <v>0</v>
      </c>
      <c r="E14" s="75">
        <v>0</v>
      </c>
      <c r="F14" s="75"/>
      <c r="G14" s="75">
        <v>0</v>
      </c>
      <c r="H14" s="123"/>
    </row>
    <row r="15" spans="1:8" x14ac:dyDescent="0.25">
      <c r="A15" s="154"/>
      <c r="B15" s="157"/>
      <c r="C15" s="38" t="s">
        <v>89</v>
      </c>
      <c r="D15" s="75">
        <v>20</v>
      </c>
      <c r="E15" s="75">
        <v>20</v>
      </c>
      <c r="F15" s="75"/>
      <c r="G15" s="75">
        <f t="shared" si="2"/>
        <v>0</v>
      </c>
      <c r="H15" s="123"/>
    </row>
    <row r="16" spans="1:8" ht="25.5" x14ac:dyDescent="0.25">
      <c r="A16" s="154"/>
      <c r="B16" s="157"/>
      <c r="C16" s="33" t="s">
        <v>90</v>
      </c>
      <c r="D16" s="75">
        <v>0</v>
      </c>
      <c r="E16" s="75">
        <v>0</v>
      </c>
      <c r="F16" s="75"/>
      <c r="G16" s="75">
        <v>0</v>
      </c>
      <c r="H16" s="123"/>
    </row>
    <row r="17" spans="1:8" x14ac:dyDescent="0.25">
      <c r="A17" s="155"/>
      <c r="B17" s="158"/>
      <c r="C17" s="37" t="s">
        <v>11</v>
      </c>
      <c r="D17" s="75">
        <f t="shared" ref="D17:E17" si="7">SUM(D13:D16)</f>
        <v>20</v>
      </c>
      <c r="E17" s="75">
        <f t="shared" si="7"/>
        <v>20</v>
      </c>
      <c r="F17" s="75">
        <f t="shared" ref="F17" si="8">SUM(F13:F16)</f>
        <v>0</v>
      </c>
      <c r="G17" s="75">
        <f t="shared" si="2"/>
        <v>0</v>
      </c>
      <c r="H17" s="124"/>
    </row>
    <row r="18" spans="1:8" x14ac:dyDescent="0.25">
      <c r="A18" s="153" t="s">
        <v>32</v>
      </c>
      <c r="B18" s="156" t="s">
        <v>118</v>
      </c>
      <c r="C18" s="27" t="s">
        <v>7</v>
      </c>
      <c r="D18" s="75">
        <v>0</v>
      </c>
      <c r="E18" s="75">
        <v>0</v>
      </c>
      <c r="F18" s="75">
        <v>0</v>
      </c>
      <c r="G18" s="75">
        <v>0</v>
      </c>
      <c r="H18" s="122" t="s">
        <v>194</v>
      </c>
    </row>
    <row r="19" spans="1:8" ht="25.5" x14ac:dyDescent="0.25">
      <c r="A19" s="154"/>
      <c r="B19" s="157"/>
      <c r="C19" s="38" t="s">
        <v>95</v>
      </c>
      <c r="D19" s="75">
        <v>0</v>
      </c>
      <c r="E19" s="75">
        <v>0</v>
      </c>
      <c r="F19" s="75">
        <v>0</v>
      </c>
      <c r="G19" s="75">
        <v>0</v>
      </c>
      <c r="H19" s="123"/>
    </row>
    <row r="20" spans="1:8" x14ac:dyDescent="0.25">
      <c r="A20" s="154"/>
      <c r="B20" s="157"/>
      <c r="C20" s="38" t="s">
        <v>89</v>
      </c>
      <c r="D20" s="75">
        <v>10</v>
      </c>
      <c r="E20" s="75">
        <v>10</v>
      </c>
      <c r="F20" s="75">
        <v>0</v>
      </c>
      <c r="G20" s="75">
        <f t="shared" si="2"/>
        <v>0</v>
      </c>
      <c r="H20" s="123"/>
    </row>
    <row r="21" spans="1:8" ht="25.5" x14ac:dyDescent="0.25">
      <c r="A21" s="154"/>
      <c r="B21" s="157"/>
      <c r="C21" s="33" t="s">
        <v>90</v>
      </c>
      <c r="D21" s="75">
        <v>0</v>
      </c>
      <c r="E21" s="75">
        <v>0</v>
      </c>
      <c r="F21" s="75">
        <v>0</v>
      </c>
      <c r="G21" s="75">
        <v>0</v>
      </c>
      <c r="H21" s="123"/>
    </row>
    <row r="22" spans="1:8" x14ac:dyDescent="0.25">
      <c r="A22" s="155"/>
      <c r="B22" s="158"/>
      <c r="C22" s="37" t="s">
        <v>11</v>
      </c>
      <c r="D22" s="75">
        <f t="shared" ref="D22:E22" si="9">SUM(D18:D21)</f>
        <v>10</v>
      </c>
      <c r="E22" s="75">
        <f t="shared" si="9"/>
        <v>10</v>
      </c>
      <c r="F22" s="75">
        <f t="shared" ref="F22" si="10">SUM(F18:F21)</f>
        <v>0</v>
      </c>
      <c r="G22" s="75">
        <f t="shared" si="2"/>
        <v>0</v>
      </c>
      <c r="H22" s="124"/>
    </row>
    <row r="23" spans="1:8" ht="24.95" customHeight="1" x14ac:dyDescent="0.25">
      <c r="A23" s="153" t="s">
        <v>42</v>
      </c>
      <c r="B23" s="139" t="s">
        <v>119</v>
      </c>
      <c r="C23" s="27" t="s">
        <v>7</v>
      </c>
      <c r="D23" s="75">
        <v>0</v>
      </c>
      <c r="E23" s="75">
        <v>0</v>
      </c>
      <c r="F23" s="75">
        <v>0</v>
      </c>
      <c r="G23" s="75">
        <v>0</v>
      </c>
      <c r="H23" s="122" t="s">
        <v>239</v>
      </c>
    </row>
    <row r="24" spans="1:8" ht="24.95" customHeight="1" x14ac:dyDescent="0.25">
      <c r="A24" s="154"/>
      <c r="B24" s="140"/>
      <c r="C24" s="38" t="s">
        <v>95</v>
      </c>
      <c r="D24" s="75">
        <v>0</v>
      </c>
      <c r="E24" s="75">
        <v>0</v>
      </c>
      <c r="F24" s="75"/>
      <c r="G24" s="75">
        <v>0</v>
      </c>
      <c r="H24" s="123"/>
    </row>
    <row r="25" spans="1:8" ht="24.95" customHeight="1" x14ac:dyDescent="0.25">
      <c r="A25" s="154"/>
      <c r="B25" s="140"/>
      <c r="C25" s="38" t="s">
        <v>89</v>
      </c>
      <c r="D25" s="75">
        <v>40</v>
      </c>
      <c r="E25" s="75">
        <v>40</v>
      </c>
      <c r="F25" s="75">
        <v>39.9</v>
      </c>
      <c r="G25" s="75">
        <f t="shared" si="2"/>
        <v>99.75</v>
      </c>
      <c r="H25" s="123"/>
    </row>
    <row r="26" spans="1:8" ht="24.95" customHeight="1" x14ac:dyDescent="0.25">
      <c r="A26" s="154"/>
      <c r="B26" s="140"/>
      <c r="C26" s="33" t="s">
        <v>90</v>
      </c>
      <c r="D26" s="75">
        <v>0</v>
      </c>
      <c r="E26" s="75">
        <v>0</v>
      </c>
      <c r="F26" s="75">
        <v>0</v>
      </c>
      <c r="G26" s="75">
        <v>0</v>
      </c>
      <c r="H26" s="123"/>
    </row>
    <row r="27" spans="1:8" ht="24.95" customHeight="1" x14ac:dyDescent="0.25">
      <c r="A27" s="155"/>
      <c r="B27" s="141"/>
      <c r="C27" s="34" t="s">
        <v>11</v>
      </c>
      <c r="D27" s="75">
        <f t="shared" ref="D27:E27" si="11">SUM(D23:D26)</f>
        <v>40</v>
      </c>
      <c r="E27" s="75">
        <f t="shared" si="11"/>
        <v>40</v>
      </c>
      <c r="F27" s="75">
        <f t="shared" ref="F27" si="12">SUM(F23:F26)</f>
        <v>39.9</v>
      </c>
      <c r="G27" s="75">
        <f t="shared" si="2"/>
        <v>99.75</v>
      </c>
      <c r="H27" s="124"/>
    </row>
    <row r="28" spans="1:8" ht="21" customHeight="1" x14ac:dyDescent="0.25">
      <c r="A28" s="195" t="s">
        <v>60</v>
      </c>
      <c r="B28" s="139" t="s">
        <v>120</v>
      </c>
      <c r="C28" s="27" t="s">
        <v>7</v>
      </c>
      <c r="D28" s="88">
        <v>0</v>
      </c>
      <c r="E28" s="88">
        <v>0</v>
      </c>
      <c r="F28" s="88">
        <v>0</v>
      </c>
      <c r="G28" s="75">
        <v>0</v>
      </c>
      <c r="H28" s="122" t="s">
        <v>188</v>
      </c>
    </row>
    <row r="29" spans="1:8" ht="25.5" x14ac:dyDescent="0.25">
      <c r="A29" s="196"/>
      <c r="B29" s="140"/>
      <c r="C29" s="38" t="s">
        <v>95</v>
      </c>
      <c r="D29" s="75">
        <v>0</v>
      </c>
      <c r="E29" s="75">
        <v>0</v>
      </c>
      <c r="F29" s="88">
        <v>0</v>
      </c>
      <c r="G29" s="75">
        <v>0</v>
      </c>
      <c r="H29" s="123"/>
    </row>
    <row r="30" spans="1:8" ht="21" customHeight="1" x14ac:dyDescent="0.25">
      <c r="A30" s="196"/>
      <c r="B30" s="140"/>
      <c r="C30" s="38" t="s">
        <v>89</v>
      </c>
      <c r="D30" s="75">
        <v>40</v>
      </c>
      <c r="E30" s="75">
        <v>40</v>
      </c>
      <c r="F30" s="88">
        <v>0</v>
      </c>
      <c r="G30" s="75">
        <f t="shared" si="2"/>
        <v>0</v>
      </c>
      <c r="H30" s="123"/>
    </row>
    <row r="31" spans="1:8" ht="25.5" x14ac:dyDescent="0.25">
      <c r="A31" s="196"/>
      <c r="B31" s="140"/>
      <c r="C31" s="33" t="s">
        <v>90</v>
      </c>
      <c r="D31" s="88">
        <v>0</v>
      </c>
      <c r="E31" s="88">
        <v>0</v>
      </c>
      <c r="F31" s="88">
        <v>0</v>
      </c>
      <c r="G31" s="75">
        <v>0</v>
      </c>
      <c r="H31" s="123"/>
    </row>
    <row r="32" spans="1:8" ht="21" customHeight="1" x14ac:dyDescent="0.25">
      <c r="A32" s="197"/>
      <c r="B32" s="141"/>
      <c r="C32" s="34" t="s">
        <v>11</v>
      </c>
      <c r="D32" s="75">
        <f t="shared" ref="D32:E32" si="13">SUM(D28:D31)</f>
        <v>40</v>
      </c>
      <c r="E32" s="75">
        <f t="shared" si="13"/>
        <v>40</v>
      </c>
      <c r="F32" s="75">
        <f t="shared" ref="F32" si="14">SUM(F28:F31)</f>
        <v>0</v>
      </c>
      <c r="G32" s="75">
        <f t="shared" si="2"/>
        <v>0</v>
      </c>
      <c r="H32" s="124"/>
    </row>
    <row r="33" spans="1:8" x14ac:dyDescent="0.25">
      <c r="A33" s="153" t="s">
        <v>121</v>
      </c>
      <c r="B33" s="139" t="s">
        <v>122</v>
      </c>
      <c r="C33" s="27" t="s">
        <v>7</v>
      </c>
      <c r="D33" s="88">
        <v>0</v>
      </c>
      <c r="E33" s="88">
        <v>0</v>
      </c>
      <c r="F33" s="88">
        <v>0</v>
      </c>
      <c r="G33" s="75">
        <v>0</v>
      </c>
      <c r="H33" s="122" t="s">
        <v>193</v>
      </c>
    </row>
    <row r="34" spans="1:8" ht="25.5" x14ac:dyDescent="0.25">
      <c r="A34" s="154"/>
      <c r="B34" s="140"/>
      <c r="C34" s="38" t="s">
        <v>95</v>
      </c>
      <c r="D34" s="88">
        <v>0</v>
      </c>
      <c r="E34" s="88">
        <v>0</v>
      </c>
      <c r="F34" s="88">
        <v>0</v>
      </c>
      <c r="G34" s="75">
        <v>0</v>
      </c>
      <c r="H34" s="123"/>
    </row>
    <row r="35" spans="1:8" x14ac:dyDescent="0.25">
      <c r="A35" s="154"/>
      <c r="B35" s="140"/>
      <c r="C35" s="38" t="s">
        <v>89</v>
      </c>
      <c r="D35" s="88">
        <v>40</v>
      </c>
      <c r="E35" s="88">
        <v>40</v>
      </c>
      <c r="F35" s="88">
        <v>0</v>
      </c>
      <c r="G35" s="75">
        <f t="shared" si="2"/>
        <v>0</v>
      </c>
      <c r="H35" s="123"/>
    </row>
    <row r="36" spans="1:8" ht="25.5" x14ac:dyDescent="0.25">
      <c r="A36" s="154"/>
      <c r="B36" s="140"/>
      <c r="C36" s="33" t="s">
        <v>90</v>
      </c>
      <c r="D36" s="88">
        <v>0</v>
      </c>
      <c r="E36" s="88">
        <v>0</v>
      </c>
      <c r="F36" s="88">
        <v>0</v>
      </c>
      <c r="G36" s="75">
        <v>0</v>
      </c>
      <c r="H36" s="123"/>
    </row>
    <row r="37" spans="1:8" x14ac:dyDescent="0.25">
      <c r="A37" s="155"/>
      <c r="B37" s="141"/>
      <c r="C37" s="34" t="s">
        <v>11</v>
      </c>
      <c r="D37" s="75">
        <f t="shared" ref="D37:E37" si="15">SUM(D33:D36)</f>
        <v>40</v>
      </c>
      <c r="E37" s="75">
        <f t="shared" si="15"/>
        <v>40</v>
      </c>
      <c r="F37" s="75">
        <f t="shared" ref="F37" si="16">SUM(F33:F36)</f>
        <v>0</v>
      </c>
      <c r="G37" s="75">
        <f t="shared" si="2"/>
        <v>0</v>
      </c>
      <c r="H37" s="123"/>
    </row>
  </sheetData>
  <mergeCells count="25">
    <mergeCell ref="A1:B2"/>
    <mergeCell ref="C1:C2"/>
    <mergeCell ref="H1:H2"/>
    <mergeCell ref="D1:G1"/>
    <mergeCell ref="A3:A7"/>
    <mergeCell ref="B3:B7"/>
    <mergeCell ref="H3:H7"/>
    <mergeCell ref="H23:H27"/>
    <mergeCell ref="A18:A22"/>
    <mergeCell ref="B18:B22"/>
    <mergeCell ref="H18:H22"/>
    <mergeCell ref="A23:A27"/>
    <mergeCell ref="B23:B27"/>
    <mergeCell ref="A13:A17"/>
    <mergeCell ref="B13:B17"/>
    <mergeCell ref="H13:H17"/>
    <mergeCell ref="A8:A12"/>
    <mergeCell ref="B8:B12"/>
    <mergeCell ref="H8:H12"/>
    <mergeCell ref="H33:H37"/>
    <mergeCell ref="A28:A32"/>
    <mergeCell ref="B28:B32"/>
    <mergeCell ref="H28:H32"/>
    <mergeCell ref="A33:A37"/>
    <mergeCell ref="B33:B37"/>
  </mergeCells>
  <pageMargins left="0.7" right="0.7" top="0.75" bottom="0.75" header="0.3" footer="0.3"/>
  <pageSetup paperSize="9" scale="80" fitToHeight="0" orientation="landscape" r:id="rId1"/>
  <rowBreaks count="1" manualBreakCount="1">
    <brk id="2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zoomScale="60" zoomScaleNormal="100" workbookViewId="0">
      <selection activeCell="E34" sqref="E34"/>
    </sheetView>
  </sheetViews>
  <sheetFormatPr defaultRowHeight="15" x14ac:dyDescent="0.25"/>
  <cols>
    <col min="1" max="1" width="4.85546875" bestFit="1" customWidth="1"/>
    <col min="2" max="2" width="36.85546875" customWidth="1"/>
    <col min="3" max="3" width="19.7109375" customWidth="1"/>
    <col min="4" max="4" width="14.5703125" style="49" bestFit="1" customWidth="1"/>
    <col min="5" max="7" width="12.85546875" style="49" customWidth="1"/>
    <col min="8" max="8" width="62.1406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51" x14ac:dyDescent="0.25">
      <c r="A2" s="112"/>
      <c r="B2" s="112"/>
      <c r="C2" s="112"/>
      <c r="D2" s="90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40</v>
      </c>
      <c r="B3" s="120" t="s">
        <v>41</v>
      </c>
      <c r="C3" s="27" t="s">
        <v>7</v>
      </c>
      <c r="D3" s="13">
        <f>D8+D13+D18+D23+D28+D33</f>
        <v>0</v>
      </c>
      <c r="E3" s="13">
        <f t="shared" ref="E3:F3" si="0">E8+E13+E18+E23+E28+E33</f>
        <v>0</v>
      </c>
      <c r="F3" s="13">
        <f t="shared" si="0"/>
        <v>0</v>
      </c>
      <c r="G3" s="13">
        <v>0</v>
      </c>
      <c r="H3" s="194"/>
    </row>
    <row r="4" spans="1:8" ht="25.5" x14ac:dyDescent="0.25">
      <c r="A4" s="113"/>
      <c r="B4" s="120">
        <v>0</v>
      </c>
      <c r="C4" s="38" t="s">
        <v>95</v>
      </c>
      <c r="D4" s="13">
        <f t="shared" ref="D4:F6" si="1">D9+D14+D19+D24+D29+D34</f>
        <v>0</v>
      </c>
      <c r="E4" s="13">
        <f t="shared" si="1"/>
        <v>26.2</v>
      </c>
      <c r="F4" s="13">
        <f t="shared" si="1"/>
        <v>0</v>
      </c>
      <c r="G4" s="13">
        <v>0</v>
      </c>
      <c r="H4" s="194"/>
    </row>
    <row r="5" spans="1:8" x14ac:dyDescent="0.25">
      <c r="A5" s="113"/>
      <c r="B5" s="120">
        <v>0</v>
      </c>
      <c r="C5" s="38" t="s">
        <v>89</v>
      </c>
      <c r="D5" s="13">
        <f t="shared" si="1"/>
        <v>50256.7</v>
      </c>
      <c r="E5" s="13">
        <f t="shared" si="1"/>
        <v>52167.899999999994</v>
      </c>
      <c r="F5" s="13">
        <f t="shared" si="1"/>
        <v>25139</v>
      </c>
      <c r="G5" s="13">
        <f t="shared" ref="G5:G37" si="2">F5/E5*100</f>
        <v>48.188637073756091</v>
      </c>
      <c r="H5" s="194"/>
    </row>
    <row r="6" spans="1:8" ht="25.5" x14ac:dyDescent="0.25">
      <c r="A6" s="113"/>
      <c r="B6" s="120"/>
      <c r="C6" s="33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94"/>
    </row>
    <row r="7" spans="1:8" x14ac:dyDescent="0.25">
      <c r="A7" s="113"/>
      <c r="B7" s="120"/>
      <c r="C7" s="19" t="s">
        <v>11</v>
      </c>
      <c r="D7" s="56">
        <f t="shared" ref="D7" si="3">SUM(D3:D6)</f>
        <v>50256.7</v>
      </c>
      <c r="E7" s="56">
        <f t="shared" ref="E7:F7" si="4">SUM(E3:E6)</f>
        <v>52194.099999999991</v>
      </c>
      <c r="F7" s="56">
        <f t="shared" si="4"/>
        <v>25139</v>
      </c>
      <c r="G7" s="56">
        <f t="shared" si="2"/>
        <v>48.164447705775181</v>
      </c>
      <c r="H7" s="194"/>
    </row>
    <row r="8" spans="1:8" x14ac:dyDescent="0.25">
      <c r="A8" s="153" t="s">
        <v>20</v>
      </c>
      <c r="B8" s="156" t="s">
        <v>131</v>
      </c>
      <c r="C8" s="27" t="s">
        <v>7</v>
      </c>
      <c r="D8" s="14">
        <v>0</v>
      </c>
      <c r="E8" s="14">
        <v>0</v>
      </c>
      <c r="F8" s="14">
        <v>0</v>
      </c>
      <c r="G8" s="13">
        <v>0</v>
      </c>
      <c r="H8" s="138" t="s">
        <v>246</v>
      </c>
    </row>
    <row r="9" spans="1:8" ht="25.5" x14ac:dyDescent="0.25">
      <c r="A9" s="154"/>
      <c r="B9" s="157"/>
      <c r="C9" s="38" t="s">
        <v>95</v>
      </c>
      <c r="D9" s="13">
        <v>0</v>
      </c>
      <c r="E9" s="13">
        <v>0</v>
      </c>
      <c r="F9" s="13">
        <v>0</v>
      </c>
      <c r="G9" s="13">
        <v>0</v>
      </c>
      <c r="H9" s="138"/>
    </row>
    <row r="10" spans="1:8" x14ac:dyDescent="0.25">
      <c r="A10" s="154"/>
      <c r="B10" s="157"/>
      <c r="C10" s="38" t="s">
        <v>89</v>
      </c>
      <c r="D10" s="13">
        <v>15</v>
      </c>
      <c r="E10" s="13">
        <v>15</v>
      </c>
      <c r="F10" s="13">
        <v>0</v>
      </c>
      <c r="G10" s="13">
        <f t="shared" si="2"/>
        <v>0</v>
      </c>
      <c r="H10" s="138"/>
    </row>
    <row r="11" spans="1:8" ht="25.5" x14ac:dyDescent="0.25">
      <c r="A11" s="154"/>
      <c r="B11" s="157"/>
      <c r="C11" s="33" t="s">
        <v>90</v>
      </c>
      <c r="D11" s="13">
        <v>0</v>
      </c>
      <c r="E11" s="13">
        <v>0</v>
      </c>
      <c r="F11" s="13">
        <v>0</v>
      </c>
      <c r="G11" s="13">
        <v>0</v>
      </c>
      <c r="H11" s="138"/>
    </row>
    <row r="12" spans="1:8" x14ac:dyDescent="0.25">
      <c r="A12" s="155"/>
      <c r="B12" s="158"/>
      <c r="C12" s="18" t="s">
        <v>11</v>
      </c>
      <c r="D12" s="13">
        <f t="shared" ref="D12:E12" si="5">SUM(D8:D11)</f>
        <v>15</v>
      </c>
      <c r="E12" s="13">
        <f t="shared" si="5"/>
        <v>15</v>
      </c>
      <c r="F12" s="13">
        <f t="shared" ref="F12" si="6">SUM(F8:F11)</f>
        <v>0</v>
      </c>
      <c r="G12" s="13">
        <f t="shared" si="2"/>
        <v>0</v>
      </c>
      <c r="H12" s="138"/>
    </row>
    <row r="13" spans="1:8" x14ac:dyDescent="0.25">
      <c r="A13" s="153" t="s">
        <v>21</v>
      </c>
      <c r="B13" s="156" t="s">
        <v>132</v>
      </c>
      <c r="C13" s="27" t="s">
        <v>7</v>
      </c>
      <c r="D13" s="13">
        <v>0</v>
      </c>
      <c r="E13" s="13">
        <v>0</v>
      </c>
      <c r="F13" s="13">
        <v>0</v>
      </c>
      <c r="G13" s="13">
        <v>0</v>
      </c>
      <c r="H13" s="138" t="s">
        <v>264</v>
      </c>
    </row>
    <row r="14" spans="1:8" ht="25.5" x14ac:dyDescent="0.25">
      <c r="A14" s="154"/>
      <c r="B14" s="157"/>
      <c r="C14" s="38" t="s">
        <v>95</v>
      </c>
      <c r="D14" s="13">
        <v>0</v>
      </c>
      <c r="E14" s="13">
        <v>0</v>
      </c>
      <c r="F14" s="13">
        <v>0</v>
      </c>
      <c r="G14" s="13">
        <v>0</v>
      </c>
      <c r="H14" s="138"/>
    </row>
    <row r="15" spans="1:8" x14ac:dyDescent="0.25">
      <c r="A15" s="154"/>
      <c r="B15" s="157"/>
      <c r="C15" s="38" t="s">
        <v>89</v>
      </c>
      <c r="D15" s="13">
        <v>114</v>
      </c>
      <c r="E15" s="13">
        <v>292.10000000000002</v>
      </c>
      <c r="F15" s="13">
        <v>57.8</v>
      </c>
      <c r="G15" s="13">
        <f t="shared" si="2"/>
        <v>19.787743923313929</v>
      </c>
      <c r="H15" s="138"/>
    </row>
    <row r="16" spans="1:8" ht="25.5" x14ac:dyDescent="0.25">
      <c r="A16" s="154"/>
      <c r="B16" s="15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38"/>
    </row>
    <row r="17" spans="1:8" x14ac:dyDescent="0.25">
      <c r="A17" s="155"/>
      <c r="B17" s="158"/>
      <c r="C17" s="34" t="s">
        <v>11</v>
      </c>
      <c r="D17" s="13">
        <f t="shared" ref="D17:E17" si="7">SUM(D13:D16)</f>
        <v>114</v>
      </c>
      <c r="E17" s="13">
        <f t="shared" si="7"/>
        <v>292.10000000000002</v>
      </c>
      <c r="F17" s="13">
        <f t="shared" ref="F17" si="8">SUM(F13:F16)</f>
        <v>57.8</v>
      </c>
      <c r="G17" s="13">
        <f t="shared" si="2"/>
        <v>19.787743923313929</v>
      </c>
      <c r="H17" s="138"/>
    </row>
    <row r="18" spans="1:8" x14ac:dyDescent="0.25">
      <c r="A18" s="201" t="s">
        <v>23</v>
      </c>
      <c r="B18" s="156" t="s">
        <v>133</v>
      </c>
      <c r="C18" s="27" t="s">
        <v>7</v>
      </c>
      <c r="D18" s="13">
        <v>0</v>
      </c>
      <c r="E18" s="13">
        <v>0</v>
      </c>
      <c r="F18" s="13">
        <v>0</v>
      </c>
      <c r="G18" s="13">
        <v>0</v>
      </c>
      <c r="H18" s="138" t="s">
        <v>265</v>
      </c>
    </row>
    <row r="19" spans="1:8" ht="25.5" x14ac:dyDescent="0.25">
      <c r="A19" s="202"/>
      <c r="B19" s="157"/>
      <c r="C19" s="38" t="s">
        <v>95</v>
      </c>
      <c r="D19" s="13">
        <v>0</v>
      </c>
      <c r="E19" s="13">
        <v>0</v>
      </c>
      <c r="F19" s="13">
        <v>0</v>
      </c>
      <c r="G19" s="13">
        <v>0</v>
      </c>
      <c r="H19" s="200"/>
    </row>
    <row r="20" spans="1:8" x14ac:dyDescent="0.25">
      <c r="A20" s="202"/>
      <c r="B20" s="157"/>
      <c r="C20" s="38" t="s">
        <v>89</v>
      </c>
      <c r="D20" s="13">
        <v>13</v>
      </c>
      <c r="E20" s="13">
        <v>13</v>
      </c>
      <c r="F20" s="13">
        <v>13</v>
      </c>
      <c r="G20" s="13">
        <f t="shared" si="2"/>
        <v>100</v>
      </c>
      <c r="H20" s="200"/>
    </row>
    <row r="21" spans="1:8" ht="25.5" x14ac:dyDescent="0.25">
      <c r="A21" s="202"/>
      <c r="B21" s="157"/>
      <c r="C21" s="33" t="s">
        <v>90</v>
      </c>
      <c r="D21" s="13">
        <v>0</v>
      </c>
      <c r="E21" s="13">
        <v>0</v>
      </c>
      <c r="F21" s="13">
        <v>0</v>
      </c>
      <c r="G21" s="13">
        <v>0</v>
      </c>
      <c r="H21" s="200"/>
    </row>
    <row r="22" spans="1:8" x14ac:dyDescent="0.25">
      <c r="A22" s="203"/>
      <c r="B22" s="158"/>
      <c r="C22" s="22" t="str">
        <f t="shared" ref="C22" si="9">C12</f>
        <v>всего:</v>
      </c>
      <c r="D22" s="13">
        <f t="shared" ref="D22:E22" si="10">SUM(D18:D21)</f>
        <v>13</v>
      </c>
      <c r="E22" s="13">
        <f t="shared" si="10"/>
        <v>13</v>
      </c>
      <c r="F22" s="13">
        <f t="shared" ref="F22" si="11">SUM(F18:F21)</f>
        <v>13</v>
      </c>
      <c r="G22" s="13">
        <f t="shared" si="2"/>
        <v>100</v>
      </c>
      <c r="H22" s="200"/>
    </row>
    <row r="23" spans="1:8" x14ac:dyDescent="0.25">
      <c r="A23" s="201" t="s">
        <v>14</v>
      </c>
      <c r="B23" s="156" t="s">
        <v>134</v>
      </c>
      <c r="C23" s="27" t="s">
        <v>7</v>
      </c>
      <c r="D23" s="13">
        <v>0</v>
      </c>
      <c r="E23" s="13">
        <v>0</v>
      </c>
      <c r="F23" s="13">
        <v>0</v>
      </c>
      <c r="G23" s="13">
        <v>0</v>
      </c>
      <c r="H23" s="126" t="s">
        <v>266</v>
      </c>
    </row>
    <row r="24" spans="1:8" ht="25.5" x14ac:dyDescent="0.25">
      <c r="A24" s="202"/>
      <c r="B24" s="157"/>
      <c r="C24" s="38" t="s">
        <v>95</v>
      </c>
      <c r="D24" s="13">
        <v>0</v>
      </c>
      <c r="E24" s="13">
        <v>0</v>
      </c>
      <c r="F24" s="13">
        <v>0</v>
      </c>
      <c r="G24" s="13">
        <v>0</v>
      </c>
      <c r="H24" s="126"/>
    </row>
    <row r="25" spans="1:8" x14ac:dyDescent="0.25">
      <c r="A25" s="202"/>
      <c r="B25" s="157"/>
      <c r="C25" s="38" t="s">
        <v>89</v>
      </c>
      <c r="D25" s="13">
        <v>2023.2</v>
      </c>
      <c r="E25" s="13">
        <v>2023.2</v>
      </c>
      <c r="F25" s="13">
        <v>776.7</v>
      </c>
      <c r="G25" s="13">
        <f t="shared" si="2"/>
        <v>38.389679715302492</v>
      </c>
      <c r="H25" s="126"/>
    </row>
    <row r="26" spans="1:8" ht="25.5" x14ac:dyDescent="0.25">
      <c r="A26" s="202"/>
      <c r="B26" s="157"/>
      <c r="C26" s="33" t="s">
        <v>90</v>
      </c>
      <c r="D26" s="13">
        <v>0</v>
      </c>
      <c r="E26" s="13">
        <v>0</v>
      </c>
      <c r="F26" s="13">
        <v>0</v>
      </c>
      <c r="G26" s="13">
        <v>0</v>
      </c>
      <c r="H26" s="126"/>
    </row>
    <row r="27" spans="1:8" x14ac:dyDescent="0.25">
      <c r="A27" s="203"/>
      <c r="B27" s="158"/>
      <c r="C27" s="38" t="str">
        <f t="shared" ref="C27" si="12">C17</f>
        <v>всего:</v>
      </c>
      <c r="D27" s="13">
        <f t="shared" ref="D27:E27" si="13">SUM(D23:D26)</f>
        <v>2023.2</v>
      </c>
      <c r="E27" s="13">
        <f t="shared" si="13"/>
        <v>2023.2</v>
      </c>
      <c r="F27" s="13">
        <f t="shared" ref="F27" si="14">SUM(F23:F26)</f>
        <v>776.7</v>
      </c>
      <c r="G27" s="13">
        <f t="shared" si="2"/>
        <v>38.389679715302492</v>
      </c>
      <c r="H27" s="126"/>
    </row>
    <row r="28" spans="1:8" ht="21.95" customHeight="1" x14ac:dyDescent="0.25">
      <c r="A28" s="132" t="s">
        <v>16</v>
      </c>
      <c r="B28" s="156" t="s">
        <v>135</v>
      </c>
      <c r="C28" s="27" t="s">
        <v>7</v>
      </c>
      <c r="D28" s="14">
        <v>0</v>
      </c>
      <c r="E28" s="14">
        <v>0</v>
      </c>
      <c r="F28" s="14">
        <v>0</v>
      </c>
      <c r="G28" s="13">
        <v>0</v>
      </c>
      <c r="H28" s="126" t="s">
        <v>268</v>
      </c>
    </row>
    <row r="29" spans="1:8" ht="25.5" x14ac:dyDescent="0.25">
      <c r="A29" s="133"/>
      <c r="B29" s="157"/>
      <c r="C29" s="38" t="s">
        <v>95</v>
      </c>
      <c r="D29" s="14">
        <v>0</v>
      </c>
      <c r="E29" s="14">
        <v>26.2</v>
      </c>
      <c r="F29" s="14">
        <v>0</v>
      </c>
      <c r="G29" s="13">
        <v>0</v>
      </c>
      <c r="H29" s="126"/>
    </row>
    <row r="30" spans="1:8" ht="21.95" customHeight="1" x14ac:dyDescent="0.25">
      <c r="A30" s="133"/>
      <c r="B30" s="157"/>
      <c r="C30" s="38" t="s">
        <v>89</v>
      </c>
      <c r="D30" s="14">
        <v>2199</v>
      </c>
      <c r="E30" s="14">
        <v>2020.9</v>
      </c>
      <c r="F30" s="14">
        <v>388.6</v>
      </c>
      <c r="G30" s="13">
        <f t="shared" si="2"/>
        <v>19.229056361027265</v>
      </c>
      <c r="H30" s="126"/>
    </row>
    <row r="31" spans="1:8" ht="25.5" x14ac:dyDescent="0.25">
      <c r="A31" s="133"/>
      <c r="B31" s="157"/>
      <c r="C31" s="33" t="s">
        <v>90</v>
      </c>
      <c r="D31" s="14">
        <v>0</v>
      </c>
      <c r="E31" s="14">
        <v>0</v>
      </c>
      <c r="F31" s="14">
        <v>0</v>
      </c>
      <c r="G31" s="13">
        <v>0</v>
      </c>
      <c r="H31" s="126"/>
    </row>
    <row r="32" spans="1:8" ht="21.95" customHeight="1" x14ac:dyDescent="0.25">
      <c r="A32" s="134"/>
      <c r="B32" s="158"/>
      <c r="C32" s="38" t="str">
        <f t="shared" ref="C32" si="15">C22</f>
        <v>всего:</v>
      </c>
      <c r="D32" s="13">
        <f t="shared" ref="D32:E32" si="16">SUM(D28:D31)</f>
        <v>2199</v>
      </c>
      <c r="E32" s="13">
        <f t="shared" si="16"/>
        <v>2047.1000000000001</v>
      </c>
      <c r="F32" s="13">
        <f t="shared" ref="F32" si="17">SUM(F28:F31)</f>
        <v>388.6</v>
      </c>
      <c r="G32" s="13">
        <f t="shared" si="2"/>
        <v>18.982951492355038</v>
      </c>
      <c r="H32" s="126"/>
    </row>
    <row r="33" spans="1:8" x14ac:dyDescent="0.25">
      <c r="A33" s="132" t="s">
        <v>18</v>
      </c>
      <c r="B33" s="156" t="s">
        <v>136</v>
      </c>
      <c r="C33" s="27" t="s">
        <v>7</v>
      </c>
      <c r="D33" s="14">
        <v>0</v>
      </c>
      <c r="E33" s="14">
        <v>0</v>
      </c>
      <c r="F33" s="14">
        <v>0</v>
      </c>
      <c r="G33" s="13">
        <v>0</v>
      </c>
      <c r="H33" s="127" t="s">
        <v>187</v>
      </c>
    </row>
    <row r="34" spans="1:8" ht="25.5" x14ac:dyDescent="0.25">
      <c r="A34" s="133"/>
      <c r="B34" s="157"/>
      <c r="C34" s="38" t="s">
        <v>95</v>
      </c>
      <c r="D34" s="14">
        <v>0</v>
      </c>
      <c r="E34" s="14">
        <v>0</v>
      </c>
      <c r="F34" s="14">
        <v>0</v>
      </c>
      <c r="G34" s="13">
        <v>0</v>
      </c>
      <c r="H34" s="127"/>
    </row>
    <row r="35" spans="1:8" x14ac:dyDescent="0.25">
      <c r="A35" s="133"/>
      <c r="B35" s="157"/>
      <c r="C35" s="38" t="s">
        <v>89</v>
      </c>
      <c r="D35" s="14">
        <v>45892.5</v>
      </c>
      <c r="E35" s="14">
        <v>47803.7</v>
      </c>
      <c r="F35" s="14">
        <v>23902.9</v>
      </c>
      <c r="G35" s="13">
        <f t="shared" si="2"/>
        <v>50.002196482699048</v>
      </c>
      <c r="H35" s="127"/>
    </row>
    <row r="36" spans="1:8" ht="25.5" x14ac:dyDescent="0.25">
      <c r="A36" s="133"/>
      <c r="B36" s="157"/>
      <c r="C36" s="33" t="s">
        <v>90</v>
      </c>
      <c r="D36" s="14">
        <v>0</v>
      </c>
      <c r="E36" s="14">
        <v>0</v>
      </c>
      <c r="F36" s="14">
        <v>0</v>
      </c>
      <c r="G36" s="13">
        <v>0</v>
      </c>
      <c r="H36" s="127"/>
    </row>
    <row r="37" spans="1:8" x14ac:dyDescent="0.25">
      <c r="A37" s="134"/>
      <c r="B37" s="158"/>
      <c r="C37" s="38" t="str">
        <f>C32</f>
        <v>всего:</v>
      </c>
      <c r="D37" s="13">
        <f t="shared" ref="D37:E37" si="18">SUM(D33:D36)</f>
        <v>45892.5</v>
      </c>
      <c r="E37" s="13">
        <f t="shared" si="18"/>
        <v>47803.7</v>
      </c>
      <c r="F37" s="13">
        <f t="shared" ref="F37" si="19">SUM(F33:F36)</f>
        <v>23902.9</v>
      </c>
      <c r="G37" s="13">
        <f t="shared" si="2"/>
        <v>50.002196482699048</v>
      </c>
      <c r="H37" s="127"/>
    </row>
  </sheetData>
  <mergeCells count="25">
    <mergeCell ref="A1:B2"/>
    <mergeCell ref="C1:C2"/>
    <mergeCell ref="H1:H2"/>
    <mergeCell ref="D1:G1"/>
    <mergeCell ref="A13:A17"/>
    <mergeCell ref="B13:B17"/>
    <mergeCell ref="A3:A7"/>
    <mergeCell ref="B3:B7"/>
    <mergeCell ref="H3:H7"/>
    <mergeCell ref="H8:H12"/>
    <mergeCell ref="A8:A12"/>
    <mergeCell ref="B8:B12"/>
    <mergeCell ref="H18:H22"/>
    <mergeCell ref="H13:H17"/>
    <mergeCell ref="A33:A37"/>
    <mergeCell ref="B33:B37"/>
    <mergeCell ref="H33:H37"/>
    <mergeCell ref="A23:A27"/>
    <mergeCell ref="B23:B27"/>
    <mergeCell ref="H23:H27"/>
    <mergeCell ref="A28:A32"/>
    <mergeCell ref="B28:B32"/>
    <mergeCell ref="H28:H32"/>
    <mergeCell ref="A18:A22"/>
    <mergeCell ref="B18:B22"/>
  </mergeCells>
  <pageMargins left="0.7" right="0.7" top="0.75" bottom="0.75" header="0.3" footer="0.3"/>
  <pageSetup paperSize="9" scale="74" fitToHeight="0" orientation="landscape" r:id="rId1"/>
  <rowBreaks count="1" manualBreakCount="1">
    <brk id="2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topLeftCell="A17" zoomScaleNormal="100" zoomScaleSheetLayoutView="100" workbookViewId="0">
      <selection activeCell="H39" sqref="H39"/>
    </sheetView>
  </sheetViews>
  <sheetFormatPr defaultRowHeight="15" x14ac:dyDescent="0.25"/>
  <cols>
    <col min="1" max="1" width="4.85546875" bestFit="1" customWidth="1"/>
    <col min="2" max="2" width="34.5703125" customWidth="1"/>
    <col min="3" max="3" width="20.7109375" customWidth="1"/>
    <col min="4" max="4" width="14.5703125" style="49" bestFit="1" customWidth="1"/>
    <col min="5" max="7" width="12.85546875" style="49" customWidth="1"/>
    <col min="8" max="8" width="55.425781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64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42</v>
      </c>
      <c r="B3" s="120" t="s">
        <v>43</v>
      </c>
      <c r="C3" s="27" t="s">
        <v>7</v>
      </c>
      <c r="D3" s="13">
        <f>D13+D18+D23+D28+D33</f>
        <v>0</v>
      </c>
      <c r="E3" s="13">
        <f t="shared" ref="E3:F3" si="0">E13+E18+E23+E28+E33</f>
        <v>0</v>
      </c>
      <c r="F3" s="13">
        <f t="shared" si="0"/>
        <v>0</v>
      </c>
      <c r="G3" s="13">
        <v>0</v>
      </c>
      <c r="H3" s="138"/>
    </row>
    <row r="4" spans="1:8" ht="25.5" x14ac:dyDescent="0.25">
      <c r="A4" s="113"/>
      <c r="B4" s="120">
        <v>0</v>
      </c>
      <c r="C4" s="38" t="s">
        <v>95</v>
      </c>
      <c r="D4" s="13">
        <f>D14+D19+D24+D29+D34+D9</f>
        <v>3351.4</v>
      </c>
      <c r="E4" s="13">
        <f>E14+E19+E24+E29+E34+E9</f>
        <v>3351.4</v>
      </c>
      <c r="F4" s="13">
        <f t="shared" ref="D4:F6" si="1">F14+F19+F24+F29+F34</f>
        <v>128.30000000000001</v>
      </c>
      <c r="G4" s="13">
        <f t="shared" ref="G4:G37" si="2">F4/E4*100</f>
        <v>3.8282508802291582</v>
      </c>
      <c r="H4" s="138"/>
    </row>
    <row r="5" spans="1:8" x14ac:dyDescent="0.25">
      <c r="A5" s="113"/>
      <c r="B5" s="120">
        <v>0</v>
      </c>
      <c r="C5" s="38" t="s">
        <v>89</v>
      </c>
      <c r="D5" s="13">
        <f>D15+D20+D25+D30+D35+D10</f>
        <v>8898.6</v>
      </c>
      <c r="E5" s="13">
        <f>E15+E20+E25+E30+E35+E10</f>
        <v>8898.6</v>
      </c>
      <c r="F5" s="13">
        <f t="shared" si="1"/>
        <v>2404.4</v>
      </c>
      <c r="G5" s="13">
        <f t="shared" si="2"/>
        <v>27.019980671116805</v>
      </c>
      <c r="H5" s="138"/>
    </row>
    <row r="6" spans="1:8" ht="25.5" x14ac:dyDescent="0.25">
      <c r="A6" s="113"/>
      <c r="B6" s="120"/>
      <c r="C6" s="33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38"/>
    </row>
    <row r="7" spans="1:8" x14ac:dyDescent="0.25">
      <c r="A7" s="113"/>
      <c r="B7" s="120"/>
      <c r="C7" s="12" t="s">
        <v>11</v>
      </c>
      <c r="D7" s="56">
        <f>SUM(D3:D6)</f>
        <v>12250</v>
      </c>
      <c r="E7" s="56">
        <f t="shared" ref="E7" si="3">SUM(E3:E6)</f>
        <v>12250</v>
      </c>
      <c r="F7" s="56">
        <f t="shared" ref="F7" si="4">SUM(F3:F6)</f>
        <v>2532.7000000000003</v>
      </c>
      <c r="G7" s="56">
        <f t="shared" si="2"/>
        <v>20.675102040816327</v>
      </c>
      <c r="H7" s="138"/>
    </row>
    <row r="8" spans="1:8" s="20" customFormat="1" x14ac:dyDescent="0.25">
      <c r="A8" s="128" t="s">
        <v>12</v>
      </c>
      <c r="B8" s="127" t="s">
        <v>123</v>
      </c>
      <c r="C8" s="27" t="s">
        <v>7</v>
      </c>
      <c r="D8" s="14">
        <v>0</v>
      </c>
      <c r="E8" s="14">
        <v>0</v>
      </c>
      <c r="F8" s="14">
        <v>0</v>
      </c>
      <c r="G8" s="13">
        <v>0</v>
      </c>
      <c r="H8" s="138" t="s">
        <v>243</v>
      </c>
    </row>
    <row r="9" spans="1:8" s="20" customFormat="1" ht="25.5" x14ac:dyDescent="0.25">
      <c r="A9" s="128"/>
      <c r="B9" s="127"/>
      <c r="C9" s="38" t="s">
        <v>95</v>
      </c>
      <c r="D9" s="13">
        <v>0</v>
      </c>
      <c r="E9" s="13">
        <v>0</v>
      </c>
      <c r="F9" s="13">
        <v>0</v>
      </c>
      <c r="G9" s="13">
        <v>0</v>
      </c>
      <c r="H9" s="138"/>
    </row>
    <row r="10" spans="1:8" s="20" customFormat="1" x14ac:dyDescent="0.25">
      <c r="A10" s="128"/>
      <c r="B10" s="127"/>
      <c r="C10" s="38" t="s">
        <v>89</v>
      </c>
      <c r="D10" s="13">
        <v>695</v>
      </c>
      <c r="E10" s="13">
        <v>0</v>
      </c>
      <c r="F10" s="13">
        <v>0</v>
      </c>
      <c r="G10" s="13">
        <v>0</v>
      </c>
      <c r="H10" s="138"/>
    </row>
    <row r="11" spans="1:8" s="20" customFormat="1" ht="25.5" x14ac:dyDescent="0.25">
      <c r="A11" s="128"/>
      <c r="B11" s="127"/>
      <c r="C11" s="33" t="s">
        <v>90</v>
      </c>
      <c r="D11" s="13">
        <v>0</v>
      </c>
      <c r="E11" s="13">
        <v>0</v>
      </c>
      <c r="F11" s="13">
        <v>0</v>
      </c>
      <c r="G11" s="13">
        <v>0</v>
      </c>
      <c r="H11" s="138"/>
    </row>
    <row r="12" spans="1:8" s="20" customFormat="1" x14ac:dyDescent="0.25">
      <c r="A12" s="128"/>
      <c r="B12" s="127"/>
      <c r="C12" s="18" t="s">
        <v>11</v>
      </c>
      <c r="D12" s="13">
        <f t="shared" ref="D12:E12" si="5">SUM(D8:D11)</f>
        <v>695</v>
      </c>
      <c r="E12" s="13">
        <f t="shared" si="5"/>
        <v>0</v>
      </c>
      <c r="F12" s="13">
        <f t="shared" ref="F12" si="6">SUM(F8:F11)</f>
        <v>0</v>
      </c>
      <c r="G12" s="13">
        <v>0</v>
      </c>
      <c r="H12" s="138"/>
    </row>
    <row r="13" spans="1:8" ht="33" customHeight="1" x14ac:dyDescent="0.25">
      <c r="A13" s="128" t="s">
        <v>124</v>
      </c>
      <c r="B13" s="127" t="s">
        <v>125</v>
      </c>
      <c r="C13" s="27" t="s">
        <v>7</v>
      </c>
      <c r="D13" s="14">
        <v>0</v>
      </c>
      <c r="E13" s="14">
        <v>0</v>
      </c>
      <c r="F13" s="14">
        <v>0</v>
      </c>
      <c r="G13" s="13">
        <v>0</v>
      </c>
      <c r="H13" s="138" t="s">
        <v>253</v>
      </c>
    </row>
    <row r="14" spans="1:8" ht="33" customHeight="1" x14ac:dyDescent="0.25">
      <c r="A14" s="128"/>
      <c r="B14" s="127"/>
      <c r="C14" s="38" t="s">
        <v>95</v>
      </c>
      <c r="D14" s="13">
        <v>0</v>
      </c>
      <c r="E14" s="13">
        <v>0</v>
      </c>
      <c r="F14" s="13">
        <v>0</v>
      </c>
      <c r="G14" s="13">
        <v>0</v>
      </c>
      <c r="H14" s="138"/>
    </row>
    <row r="15" spans="1:8" ht="33" customHeight="1" x14ac:dyDescent="0.25">
      <c r="A15" s="128"/>
      <c r="B15" s="127"/>
      <c r="C15" s="38" t="s">
        <v>89</v>
      </c>
      <c r="D15" s="13">
        <v>397</v>
      </c>
      <c r="E15" s="13">
        <v>397</v>
      </c>
      <c r="F15" s="13">
        <v>248</v>
      </c>
      <c r="G15" s="13">
        <f t="shared" si="2"/>
        <v>62.468513853904284</v>
      </c>
      <c r="H15" s="138"/>
    </row>
    <row r="16" spans="1:8" ht="33" customHeight="1" x14ac:dyDescent="0.25">
      <c r="A16" s="128"/>
      <c r="B16" s="12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38"/>
    </row>
    <row r="17" spans="1:8" ht="33" customHeight="1" x14ac:dyDescent="0.25">
      <c r="A17" s="128"/>
      <c r="B17" s="127"/>
      <c r="C17" s="8" t="s">
        <v>11</v>
      </c>
      <c r="D17" s="13">
        <f t="shared" ref="D17:E17" si="7">SUM(D13:D16)</f>
        <v>397</v>
      </c>
      <c r="E17" s="13">
        <f t="shared" si="7"/>
        <v>397</v>
      </c>
      <c r="F17" s="13">
        <f t="shared" ref="F17" si="8">SUM(F13:F16)</f>
        <v>248</v>
      </c>
      <c r="G17" s="13">
        <f t="shared" si="2"/>
        <v>62.468513853904284</v>
      </c>
      <c r="H17" s="138"/>
    </row>
    <row r="18" spans="1:8" ht="15" customHeight="1" x14ac:dyDescent="0.25">
      <c r="A18" s="128" t="s">
        <v>126</v>
      </c>
      <c r="B18" s="127" t="s">
        <v>127</v>
      </c>
      <c r="C18" s="27" t="s">
        <v>7</v>
      </c>
      <c r="D18" s="14">
        <v>0</v>
      </c>
      <c r="E18" s="14">
        <v>0</v>
      </c>
      <c r="F18" s="14">
        <v>0</v>
      </c>
      <c r="G18" s="13">
        <v>0</v>
      </c>
      <c r="H18" s="138" t="s">
        <v>251</v>
      </c>
    </row>
    <row r="19" spans="1:8" ht="25.5" x14ac:dyDescent="0.25">
      <c r="A19" s="128"/>
      <c r="B19" s="127"/>
      <c r="C19" s="38" t="s">
        <v>95</v>
      </c>
      <c r="D19" s="14">
        <v>128.30000000000001</v>
      </c>
      <c r="E19" s="14">
        <v>128.30000000000001</v>
      </c>
      <c r="F19" s="14">
        <v>128.30000000000001</v>
      </c>
      <c r="G19" s="13">
        <f t="shared" si="2"/>
        <v>100</v>
      </c>
      <c r="H19" s="138"/>
    </row>
    <row r="20" spans="1:8" x14ac:dyDescent="0.25">
      <c r="A20" s="128"/>
      <c r="B20" s="127"/>
      <c r="C20" s="38" t="s">
        <v>89</v>
      </c>
      <c r="D20" s="14">
        <v>0</v>
      </c>
      <c r="E20" s="14">
        <v>0</v>
      </c>
      <c r="F20" s="14">
        <v>0</v>
      </c>
      <c r="G20" s="13">
        <v>0</v>
      </c>
      <c r="H20" s="138"/>
    </row>
    <row r="21" spans="1:8" ht="25.5" x14ac:dyDescent="0.25">
      <c r="A21" s="128"/>
      <c r="B21" s="127"/>
      <c r="C21" s="33" t="s">
        <v>90</v>
      </c>
      <c r="D21" s="14">
        <v>0</v>
      </c>
      <c r="E21" s="14">
        <v>0</v>
      </c>
      <c r="F21" s="14">
        <v>0</v>
      </c>
      <c r="G21" s="13">
        <v>0</v>
      </c>
      <c r="H21" s="138"/>
    </row>
    <row r="22" spans="1:8" x14ac:dyDescent="0.25">
      <c r="A22" s="128"/>
      <c r="B22" s="127"/>
      <c r="C22" s="8" t="s">
        <v>11</v>
      </c>
      <c r="D22" s="13">
        <f t="shared" ref="D22:E22" si="9">SUM(D18:D21)</f>
        <v>128.30000000000001</v>
      </c>
      <c r="E22" s="13">
        <f t="shared" si="9"/>
        <v>128.30000000000001</v>
      </c>
      <c r="F22" s="13">
        <f t="shared" ref="F22" si="10">SUM(F18:F21)</f>
        <v>128.30000000000001</v>
      </c>
      <c r="G22" s="13">
        <f t="shared" si="2"/>
        <v>100</v>
      </c>
      <c r="H22" s="138"/>
    </row>
    <row r="23" spans="1:8" ht="15" customHeight="1" x14ac:dyDescent="0.25">
      <c r="A23" s="132" t="s">
        <v>26</v>
      </c>
      <c r="B23" s="156" t="s">
        <v>128</v>
      </c>
      <c r="C23" s="27" t="s">
        <v>7</v>
      </c>
      <c r="D23" s="14">
        <v>0</v>
      </c>
      <c r="E23" s="14">
        <v>0</v>
      </c>
      <c r="F23" s="14">
        <v>0</v>
      </c>
      <c r="G23" s="13">
        <v>0</v>
      </c>
      <c r="H23" s="126" t="s">
        <v>242</v>
      </c>
    </row>
    <row r="24" spans="1:8" ht="25.5" x14ac:dyDescent="0.25">
      <c r="A24" s="133"/>
      <c r="B24" s="157"/>
      <c r="C24" s="38" t="s">
        <v>95</v>
      </c>
      <c r="D24" s="14">
        <v>0</v>
      </c>
      <c r="E24" s="14">
        <v>0</v>
      </c>
      <c r="F24" s="14">
        <v>0</v>
      </c>
      <c r="G24" s="13">
        <v>0</v>
      </c>
      <c r="H24" s="126"/>
    </row>
    <row r="25" spans="1:8" x14ac:dyDescent="0.25">
      <c r="A25" s="133"/>
      <c r="B25" s="157"/>
      <c r="C25" s="38" t="s">
        <v>89</v>
      </c>
      <c r="D25" s="14">
        <v>3102</v>
      </c>
      <c r="E25" s="14">
        <v>3102</v>
      </c>
      <c r="F25" s="14">
        <v>0</v>
      </c>
      <c r="G25" s="13">
        <f t="shared" si="2"/>
        <v>0</v>
      </c>
      <c r="H25" s="126"/>
    </row>
    <row r="26" spans="1:8" ht="25.5" x14ac:dyDescent="0.25">
      <c r="A26" s="133"/>
      <c r="B26" s="157"/>
      <c r="C26" s="33" t="s">
        <v>90</v>
      </c>
      <c r="D26" s="14">
        <v>0</v>
      </c>
      <c r="E26" s="14">
        <v>0</v>
      </c>
      <c r="F26" s="14">
        <v>0</v>
      </c>
      <c r="G26" s="13">
        <v>0</v>
      </c>
      <c r="H26" s="126"/>
    </row>
    <row r="27" spans="1:8" x14ac:dyDescent="0.25">
      <c r="A27" s="134"/>
      <c r="B27" s="158"/>
      <c r="C27" s="8" t="s">
        <v>11</v>
      </c>
      <c r="D27" s="13">
        <f t="shared" ref="D27:E27" si="11">SUM(D23:D26)</f>
        <v>3102</v>
      </c>
      <c r="E27" s="13">
        <f t="shared" si="11"/>
        <v>3102</v>
      </c>
      <c r="F27" s="13">
        <f t="shared" ref="F27" si="12">SUM(F23:F26)</f>
        <v>0</v>
      </c>
      <c r="G27" s="13">
        <f t="shared" si="2"/>
        <v>0</v>
      </c>
      <c r="H27" s="126"/>
    </row>
    <row r="28" spans="1:8" ht="27" customHeight="1" x14ac:dyDescent="0.25">
      <c r="A28" s="132" t="s">
        <v>28</v>
      </c>
      <c r="B28" s="156" t="s">
        <v>129</v>
      </c>
      <c r="C28" s="27" t="s">
        <v>7</v>
      </c>
      <c r="D28" s="14">
        <v>0</v>
      </c>
      <c r="E28" s="14">
        <v>0</v>
      </c>
      <c r="F28" s="14">
        <v>0</v>
      </c>
      <c r="G28" s="13">
        <v>0</v>
      </c>
      <c r="H28" s="138" t="s">
        <v>254</v>
      </c>
    </row>
    <row r="29" spans="1:8" ht="27" customHeight="1" x14ac:dyDescent="0.25">
      <c r="A29" s="133"/>
      <c r="B29" s="157"/>
      <c r="C29" s="38" t="s">
        <v>95</v>
      </c>
      <c r="D29" s="14">
        <v>0</v>
      </c>
      <c r="E29" s="14">
        <v>0</v>
      </c>
      <c r="F29" s="14">
        <v>0</v>
      </c>
      <c r="G29" s="13">
        <v>0</v>
      </c>
      <c r="H29" s="138"/>
    </row>
    <row r="30" spans="1:8" ht="27" customHeight="1" x14ac:dyDescent="0.25">
      <c r="A30" s="133"/>
      <c r="B30" s="157"/>
      <c r="C30" s="38" t="s">
        <v>89</v>
      </c>
      <c r="D30" s="14">
        <v>4704.6000000000004</v>
      </c>
      <c r="E30" s="14">
        <v>5399.6</v>
      </c>
      <c r="F30" s="14">
        <v>2156.4</v>
      </c>
      <c r="G30" s="13">
        <f t="shared" si="2"/>
        <v>39.93629157715386</v>
      </c>
      <c r="H30" s="138"/>
    </row>
    <row r="31" spans="1:8" ht="27" customHeight="1" x14ac:dyDescent="0.25">
      <c r="A31" s="133"/>
      <c r="B31" s="157"/>
      <c r="C31" s="33" t="s">
        <v>90</v>
      </c>
      <c r="D31" s="14">
        <v>0</v>
      </c>
      <c r="E31" s="14">
        <v>0</v>
      </c>
      <c r="F31" s="14">
        <v>0</v>
      </c>
      <c r="G31" s="13">
        <v>0</v>
      </c>
      <c r="H31" s="138"/>
    </row>
    <row r="32" spans="1:8" ht="27" customHeight="1" x14ac:dyDescent="0.25">
      <c r="A32" s="134"/>
      <c r="B32" s="158"/>
      <c r="C32" s="8" t="s">
        <v>11</v>
      </c>
      <c r="D32" s="13">
        <f t="shared" ref="D32:E32" si="13">SUM(D28:D31)</f>
        <v>4704.6000000000004</v>
      </c>
      <c r="E32" s="13">
        <f t="shared" si="13"/>
        <v>5399.6</v>
      </c>
      <c r="F32" s="13">
        <f t="shared" ref="F32" si="14">SUM(F28:F31)</f>
        <v>2156.4</v>
      </c>
      <c r="G32" s="13">
        <f t="shared" si="2"/>
        <v>39.93629157715386</v>
      </c>
      <c r="H32" s="138"/>
    </row>
    <row r="33" spans="1:8" ht="27" customHeight="1" x14ac:dyDescent="0.25">
      <c r="A33" s="128" t="s">
        <v>30</v>
      </c>
      <c r="B33" s="127" t="s">
        <v>130</v>
      </c>
      <c r="C33" s="27" t="s">
        <v>7</v>
      </c>
      <c r="D33" s="14">
        <v>0</v>
      </c>
      <c r="E33" s="14">
        <v>0</v>
      </c>
      <c r="F33" s="14">
        <v>0</v>
      </c>
      <c r="G33" s="13">
        <v>0</v>
      </c>
      <c r="H33" s="204" t="s">
        <v>290</v>
      </c>
    </row>
    <row r="34" spans="1:8" ht="27" customHeight="1" x14ac:dyDescent="0.25">
      <c r="A34" s="128"/>
      <c r="B34" s="127"/>
      <c r="C34" s="38" t="s">
        <v>95</v>
      </c>
      <c r="D34" s="14">
        <v>3223.1</v>
      </c>
      <c r="E34" s="14">
        <v>3223.1</v>
      </c>
      <c r="F34" s="14">
        <v>0</v>
      </c>
      <c r="G34" s="13">
        <f t="shared" si="2"/>
        <v>0</v>
      </c>
      <c r="H34" s="204"/>
    </row>
    <row r="35" spans="1:8" ht="27" customHeight="1" x14ac:dyDescent="0.25">
      <c r="A35" s="128"/>
      <c r="B35" s="127"/>
      <c r="C35" s="38" t="s">
        <v>89</v>
      </c>
      <c r="D35" s="14">
        <v>0</v>
      </c>
      <c r="E35" s="14">
        <v>0</v>
      </c>
      <c r="F35" s="14">
        <v>0</v>
      </c>
      <c r="G35" s="13">
        <v>0</v>
      </c>
      <c r="H35" s="204"/>
    </row>
    <row r="36" spans="1:8" ht="27" customHeight="1" x14ac:dyDescent="0.25">
      <c r="A36" s="128"/>
      <c r="B36" s="127"/>
      <c r="C36" s="33" t="s">
        <v>90</v>
      </c>
      <c r="D36" s="14">
        <v>0</v>
      </c>
      <c r="E36" s="14">
        <v>0</v>
      </c>
      <c r="F36" s="14">
        <v>0</v>
      </c>
      <c r="G36" s="13">
        <v>0</v>
      </c>
      <c r="H36" s="204"/>
    </row>
    <row r="37" spans="1:8" ht="27" customHeight="1" x14ac:dyDescent="0.25">
      <c r="A37" s="128"/>
      <c r="B37" s="127"/>
      <c r="C37" s="8" t="s">
        <v>11</v>
      </c>
      <c r="D37" s="13">
        <f t="shared" ref="D37:E37" si="15">SUM(D33:D36)</f>
        <v>3223.1</v>
      </c>
      <c r="E37" s="13">
        <f t="shared" si="15"/>
        <v>3223.1</v>
      </c>
      <c r="F37" s="13">
        <f t="shared" ref="F37" si="16">SUM(F33:F36)</f>
        <v>0</v>
      </c>
      <c r="G37" s="13">
        <f t="shared" si="2"/>
        <v>0</v>
      </c>
      <c r="H37" s="204"/>
    </row>
  </sheetData>
  <mergeCells count="25">
    <mergeCell ref="A8:A12"/>
    <mergeCell ref="B8:B12"/>
    <mergeCell ref="H8:H12"/>
    <mergeCell ref="A28:A32"/>
    <mergeCell ref="B28:B32"/>
    <mergeCell ref="H28:H32"/>
    <mergeCell ref="B23:B27"/>
    <mergeCell ref="H23:H27"/>
    <mergeCell ref="A33:A37"/>
    <mergeCell ref="B33:B37"/>
    <mergeCell ref="H33:H37"/>
    <mergeCell ref="A13:A17"/>
    <mergeCell ref="B13:B17"/>
    <mergeCell ref="H13:H17"/>
    <mergeCell ref="A18:A22"/>
    <mergeCell ref="B18:B22"/>
    <mergeCell ref="H18:H22"/>
    <mergeCell ref="A23:A2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7" fitToHeight="0" orientation="landscape" r:id="rId1"/>
  <rowBreaks count="1" manualBreakCount="1">
    <brk id="2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topLeftCell="A7" zoomScale="60" zoomScaleNormal="100" workbookViewId="0">
      <selection activeCell="H18" sqref="H18:H22"/>
    </sheetView>
  </sheetViews>
  <sheetFormatPr defaultRowHeight="15" x14ac:dyDescent="0.25"/>
  <cols>
    <col min="1" max="1" width="5" customWidth="1"/>
    <col min="2" max="2" width="34.85546875" customWidth="1"/>
    <col min="3" max="3" width="20.140625" customWidth="1"/>
    <col min="4" max="4" width="14.5703125" style="29" bestFit="1" customWidth="1"/>
    <col min="5" max="7" width="12.85546875" customWidth="1"/>
    <col min="8" max="8" width="55.28515625" customWidth="1"/>
  </cols>
  <sheetData>
    <row r="1" spans="1:8" ht="15" customHeight="1" x14ac:dyDescent="0.25">
      <c r="A1" s="217" t="s">
        <v>0</v>
      </c>
      <c r="B1" s="217"/>
      <c r="C1" s="217" t="s">
        <v>1</v>
      </c>
      <c r="D1" s="115" t="s">
        <v>200</v>
      </c>
      <c r="E1" s="116"/>
      <c r="F1" s="116"/>
      <c r="G1" s="117"/>
      <c r="H1" s="208" t="s">
        <v>2</v>
      </c>
    </row>
    <row r="2" spans="1:8" ht="51" x14ac:dyDescent="0.25">
      <c r="A2" s="217"/>
      <c r="B2" s="217"/>
      <c r="C2" s="217"/>
      <c r="D2" s="31" t="s">
        <v>62</v>
      </c>
      <c r="E2" s="4" t="s">
        <v>64</v>
      </c>
      <c r="F2" s="4" t="s">
        <v>4</v>
      </c>
      <c r="G2" s="4" t="s">
        <v>5</v>
      </c>
      <c r="H2" s="218"/>
    </row>
    <row r="3" spans="1:8" x14ac:dyDescent="0.25">
      <c r="A3" s="208" t="s">
        <v>44</v>
      </c>
      <c r="B3" s="209" t="s">
        <v>45</v>
      </c>
      <c r="C3" s="80" t="s">
        <v>7</v>
      </c>
      <c r="D3" s="79">
        <f>D8+D13+D18+D23</f>
        <v>0</v>
      </c>
      <c r="E3" s="79">
        <f>E8+E13+E18+E23</f>
        <v>0</v>
      </c>
      <c r="F3" s="79">
        <f>F8+F13+F18+F23</f>
        <v>0</v>
      </c>
      <c r="G3" s="79">
        <v>0</v>
      </c>
      <c r="H3" s="210"/>
    </row>
    <row r="4" spans="1:8" ht="25.5" x14ac:dyDescent="0.25">
      <c r="A4" s="208"/>
      <c r="B4" s="209">
        <v>0</v>
      </c>
      <c r="C4" s="81" t="s">
        <v>95</v>
      </c>
      <c r="D4" s="79">
        <f t="shared" ref="D4:E6" si="0">D9+D14+D19+D24</f>
        <v>0</v>
      </c>
      <c r="E4" s="79">
        <f t="shared" si="0"/>
        <v>0</v>
      </c>
      <c r="F4" s="79">
        <f t="shared" ref="F4" si="1">F9+F14+F19+F24</f>
        <v>0</v>
      </c>
      <c r="G4" s="79">
        <v>0</v>
      </c>
      <c r="H4" s="210"/>
    </row>
    <row r="5" spans="1:8" x14ac:dyDescent="0.25">
      <c r="A5" s="208"/>
      <c r="B5" s="209">
        <v>0</v>
      </c>
      <c r="C5" s="81" t="s">
        <v>89</v>
      </c>
      <c r="D5" s="79">
        <f t="shared" si="0"/>
        <v>3177</v>
      </c>
      <c r="E5" s="79">
        <f t="shared" si="0"/>
        <v>3177</v>
      </c>
      <c r="F5" s="79">
        <f t="shared" ref="F5" si="2">F10+F15+F20+F25</f>
        <v>768.5</v>
      </c>
      <c r="G5" s="79">
        <f t="shared" ref="G5:G27" si="3">F5/E5*100</f>
        <v>24.189486937362293</v>
      </c>
      <c r="H5" s="210"/>
    </row>
    <row r="6" spans="1:8" ht="25.5" x14ac:dyDescent="0.25">
      <c r="A6" s="208"/>
      <c r="B6" s="209"/>
      <c r="C6" s="82" t="s">
        <v>90</v>
      </c>
      <c r="D6" s="79">
        <f t="shared" si="0"/>
        <v>0</v>
      </c>
      <c r="E6" s="79">
        <f t="shared" si="0"/>
        <v>0</v>
      </c>
      <c r="F6" s="79">
        <f t="shared" ref="F6" si="4">F11+F16+F21+F26</f>
        <v>0</v>
      </c>
      <c r="G6" s="79">
        <v>0</v>
      </c>
      <c r="H6" s="210"/>
    </row>
    <row r="7" spans="1:8" x14ac:dyDescent="0.25">
      <c r="A7" s="208"/>
      <c r="B7" s="209"/>
      <c r="C7" s="83" t="s">
        <v>11</v>
      </c>
      <c r="D7" s="84">
        <f t="shared" ref="D7:E7" si="5">SUM(D3:D6)</f>
        <v>3177</v>
      </c>
      <c r="E7" s="84">
        <f t="shared" si="5"/>
        <v>3177</v>
      </c>
      <c r="F7" s="84">
        <f t="shared" ref="F7" si="6">SUM(F3:F6)</f>
        <v>768.5</v>
      </c>
      <c r="G7" s="84">
        <f t="shared" si="3"/>
        <v>24.189486937362293</v>
      </c>
      <c r="H7" s="210"/>
    </row>
    <row r="8" spans="1:8" ht="15" hidden="1" customHeight="1" x14ac:dyDescent="0.25">
      <c r="A8" s="205" t="s">
        <v>12</v>
      </c>
      <c r="B8" s="212" t="s">
        <v>137</v>
      </c>
      <c r="C8" s="80" t="s">
        <v>7</v>
      </c>
      <c r="D8" s="79">
        <v>0</v>
      </c>
      <c r="E8" s="79">
        <v>0</v>
      </c>
      <c r="F8" s="79">
        <v>0</v>
      </c>
      <c r="G8" s="79">
        <v>0</v>
      </c>
      <c r="H8" s="138"/>
    </row>
    <row r="9" spans="1:8" ht="25.5" hidden="1" x14ac:dyDescent="0.25">
      <c r="A9" s="211"/>
      <c r="B9" s="213"/>
      <c r="C9" s="81" t="s">
        <v>95</v>
      </c>
      <c r="D9" s="79">
        <v>0</v>
      </c>
      <c r="E9" s="79">
        <v>0</v>
      </c>
      <c r="F9" s="79">
        <v>0</v>
      </c>
      <c r="G9" s="79" t="e">
        <f t="shared" si="3"/>
        <v>#DIV/0!</v>
      </c>
      <c r="H9" s="138"/>
    </row>
    <row r="10" spans="1:8" hidden="1" x14ac:dyDescent="0.25">
      <c r="A10" s="211"/>
      <c r="B10" s="213"/>
      <c r="C10" s="81" t="s">
        <v>89</v>
      </c>
      <c r="D10" s="79">
        <v>0</v>
      </c>
      <c r="E10" s="79">
        <v>0</v>
      </c>
      <c r="F10" s="79">
        <v>0</v>
      </c>
      <c r="G10" s="79" t="e">
        <f t="shared" si="3"/>
        <v>#DIV/0!</v>
      </c>
      <c r="H10" s="138"/>
    </row>
    <row r="11" spans="1:8" ht="25.5" hidden="1" x14ac:dyDescent="0.25">
      <c r="A11" s="211"/>
      <c r="B11" s="213"/>
      <c r="C11" s="82" t="s">
        <v>90</v>
      </c>
      <c r="D11" s="79">
        <v>0</v>
      </c>
      <c r="E11" s="79">
        <v>0</v>
      </c>
      <c r="F11" s="79">
        <v>0</v>
      </c>
      <c r="G11" s="79">
        <v>0</v>
      </c>
      <c r="H11" s="138"/>
    </row>
    <row r="12" spans="1:8" hidden="1" x14ac:dyDescent="0.25">
      <c r="A12" s="211"/>
      <c r="B12" s="213"/>
      <c r="C12" s="85" t="s">
        <v>11</v>
      </c>
      <c r="D12" s="79">
        <f t="shared" ref="D12" si="7">SUM(D8:D11)</f>
        <v>0</v>
      </c>
      <c r="E12" s="79">
        <f t="shared" ref="E12" si="8">SUM(E8:E11)</f>
        <v>0</v>
      </c>
      <c r="F12" s="79">
        <f t="shared" ref="F12" si="9">SUM(F8:F11)</f>
        <v>0</v>
      </c>
      <c r="G12" s="79" t="e">
        <f t="shared" si="3"/>
        <v>#DIV/0!</v>
      </c>
      <c r="H12" s="138"/>
    </row>
    <row r="13" spans="1:8" ht="53.1" customHeight="1" x14ac:dyDescent="0.25">
      <c r="A13" s="214" t="s">
        <v>15</v>
      </c>
      <c r="B13" s="215" t="s">
        <v>138</v>
      </c>
      <c r="C13" s="80" t="s">
        <v>7</v>
      </c>
      <c r="D13" s="79">
        <v>0</v>
      </c>
      <c r="E13" s="79">
        <v>0</v>
      </c>
      <c r="F13" s="79">
        <v>0</v>
      </c>
      <c r="G13" s="86">
        <v>0</v>
      </c>
      <c r="H13" s="138" t="s">
        <v>220</v>
      </c>
    </row>
    <row r="14" spans="1:8" ht="53.1" customHeight="1" x14ac:dyDescent="0.25">
      <c r="A14" s="214"/>
      <c r="B14" s="213"/>
      <c r="C14" s="81" t="s">
        <v>95</v>
      </c>
      <c r="D14" s="79">
        <v>0</v>
      </c>
      <c r="E14" s="79">
        <v>0</v>
      </c>
      <c r="F14" s="79">
        <v>0</v>
      </c>
      <c r="G14" s="86">
        <v>0</v>
      </c>
      <c r="H14" s="138"/>
    </row>
    <row r="15" spans="1:8" ht="53.1" customHeight="1" x14ac:dyDescent="0.25">
      <c r="A15" s="214"/>
      <c r="B15" s="213"/>
      <c r="C15" s="81" t="s">
        <v>89</v>
      </c>
      <c r="D15" s="79">
        <v>1577</v>
      </c>
      <c r="E15" s="79">
        <v>1577</v>
      </c>
      <c r="F15" s="79">
        <v>768.5</v>
      </c>
      <c r="G15" s="86">
        <f t="shared" si="3"/>
        <v>48.731769181991126</v>
      </c>
      <c r="H15" s="138"/>
    </row>
    <row r="16" spans="1:8" ht="53.1" customHeight="1" x14ac:dyDescent="0.25">
      <c r="A16" s="214"/>
      <c r="B16" s="213"/>
      <c r="C16" s="82" t="s">
        <v>90</v>
      </c>
      <c r="D16" s="79">
        <v>0</v>
      </c>
      <c r="E16" s="79">
        <v>0</v>
      </c>
      <c r="F16" s="79">
        <v>0</v>
      </c>
      <c r="G16" s="86">
        <v>0</v>
      </c>
      <c r="H16" s="138"/>
    </row>
    <row r="17" spans="1:8" ht="53.1" customHeight="1" x14ac:dyDescent="0.25">
      <c r="A17" s="214"/>
      <c r="B17" s="213"/>
      <c r="C17" s="85" t="s">
        <v>11</v>
      </c>
      <c r="D17" s="79">
        <f t="shared" ref="D17" si="10">SUM(D13:D16)</f>
        <v>1577</v>
      </c>
      <c r="E17" s="79">
        <f t="shared" ref="E17" si="11">SUM(E13:E16)</f>
        <v>1577</v>
      </c>
      <c r="F17" s="79">
        <f t="shared" ref="F17" si="12">SUM(F13:F16)</f>
        <v>768.5</v>
      </c>
      <c r="G17" s="86">
        <f t="shared" si="3"/>
        <v>48.731769181991126</v>
      </c>
      <c r="H17" s="138"/>
    </row>
    <row r="18" spans="1:8" ht="15" customHeight="1" x14ac:dyDescent="0.25">
      <c r="A18" s="216" t="s">
        <v>17</v>
      </c>
      <c r="B18" s="212" t="s">
        <v>139</v>
      </c>
      <c r="C18" s="27" t="s">
        <v>7</v>
      </c>
      <c r="D18" s="78">
        <v>0</v>
      </c>
      <c r="E18" s="78">
        <v>0</v>
      </c>
      <c r="F18" s="78">
        <v>0</v>
      </c>
      <c r="G18" s="79">
        <v>0</v>
      </c>
      <c r="H18" s="126" t="s">
        <v>222</v>
      </c>
    </row>
    <row r="19" spans="1:8" ht="25.5" x14ac:dyDescent="0.25">
      <c r="A19" s="216"/>
      <c r="B19" s="212"/>
      <c r="C19" s="38" t="s">
        <v>95</v>
      </c>
      <c r="D19" s="78">
        <v>0</v>
      </c>
      <c r="E19" s="78">
        <v>0</v>
      </c>
      <c r="F19" s="78">
        <v>0</v>
      </c>
      <c r="G19" s="79">
        <v>0</v>
      </c>
      <c r="H19" s="126"/>
    </row>
    <row r="20" spans="1:8" x14ac:dyDescent="0.25">
      <c r="A20" s="216"/>
      <c r="B20" s="212"/>
      <c r="C20" s="38" t="s">
        <v>89</v>
      </c>
      <c r="D20" s="78">
        <v>1500</v>
      </c>
      <c r="E20" s="78">
        <v>1500</v>
      </c>
      <c r="F20" s="78">
        <v>0</v>
      </c>
      <c r="G20" s="79">
        <f t="shared" si="3"/>
        <v>0</v>
      </c>
      <c r="H20" s="126"/>
    </row>
    <row r="21" spans="1:8" ht="25.5" x14ac:dyDescent="0.25">
      <c r="A21" s="216"/>
      <c r="B21" s="212"/>
      <c r="C21" s="33" t="s">
        <v>90</v>
      </c>
      <c r="D21" s="78">
        <v>0</v>
      </c>
      <c r="E21" s="78">
        <v>0</v>
      </c>
      <c r="F21" s="78">
        <v>0</v>
      </c>
      <c r="G21" s="79">
        <v>0</v>
      </c>
      <c r="H21" s="126"/>
    </row>
    <row r="22" spans="1:8" x14ac:dyDescent="0.25">
      <c r="A22" s="216"/>
      <c r="B22" s="212"/>
      <c r="C22" s="21" t="s">
        <v>11</v>
      </c>
      <c r="D22" s="79">
        <f t="shared" ref="D22" si="13">SUM(D18:D21)</f>
        <v>1500</v>
      </c>
      <c r="E22" s="79">
        <f t="shared" ref="E22" si="14">SUM(E18:E21)</f>
        <v>1500</v>
      </c>
      <c r="F22" s="79">
        <f t="shared" ref="F22" si="15">SUM(F18:F21)</f>
        <v>0</v>
      </c>
      <c r="G22" s="79">
        <f t="shared" si="3"/>
        <v>0</v>
      </c>
      <c r="H22" s="126"/>
    </row>
    <row r="23" spans="1:8" ht="15" customHeight="1" x14ac:dyDescent="0.25">
      <c r="A23" s="205" t="s">
        <v>28</v>
      </c>
      <c r="B23" s="206" t="s">
        <v>140</v>
      </c>
      <c r="C23" s="27" t="s">
        <v>7</v>
      </c>
      <c r="D23" s="78">
        <v>0</v>
      </c>
      <c r="E23" s="78">
        <v>0</v>
      </c>
      <c r="F23" s="78">
        <v>0</v>
      </c>
      <c r="G23" s="79">
        <v>0</v>
      </c>
      <c r="H23" s="207" t="s">
        <v>221</v>
      </c>
    </row>
    <row r="24" spans="1:8" ht="25.5" x14ac:dyDescent="0.25">
      <c r="A24" s="205"/>
      <c r="B24" s="206"/>
      <c r="C24" s="38" t="s">
        <v>95</v>
      </c>
      <c r="D24" s="78">
        <v>0</v>
      </c>
      <c r="E24" s="78">
        <v>0</v>
      </c>
      <c r="F24" s="78">
        <v>0</v>
      </c>
      <c r="G24" s="79">
        <v>0</v>
      </c>
      <c r="H24" s="207"/>
    </row>
    <row r="25" spans="1:8" x14ac:dyDescent="0.25">
      <c r="A25" s="205"/>
      <c r="B25" s="206"/>
      <c r="C25" s="38" t="s">
        <v>89</v>
      </c>
      <c r="D25" s="79">
        <v>100</v>
      </c>
      <c r="E25" s="79">
        <v>100</v>
      </c>
      <c r="F25" s="79">
        <v>0</v>
      </c>
      <c r="G25" s="79">
        <f t="shared" si="3"/>
        <v>0</v>
      </c>
      <c r="H25" s="207"/>
    </row>
    <row r="26" spans="1:8" ht="25.5" x14ac:dyDescent="0.25">
      <c r="A26" s="205"/>
      <c r="B26" s="206"/>
      <c r="C26" s="33" t="s">
        <v>90</v>
      </c>
      <c r="D26" s="78">
        <v>0</v>
      </c>
      <c r="E26" s="78">
        <v>0</v>
      </c>
      <c r="F26" s="78"/>
      <c r="G26" s="79">
        <v>0</v>
      </c>
      <c r="H26" s="207"/>
    </row>
    <row r="27" spans="1:8" x14ac:dyDescent="0.25">
      <c r="A27" s="205"/>
      <c r="B27" s="206"/>
      <c r="C27" s="21" t="s">
        <v>11</v>
      </c>
      <c r="D27" s="79">
        <f t="shared" ref="D27" si="16">SUM(D23:D26)</f>
        <v>100</v>
      </c>
      <c r="E27" s="79">
        <f t="shared" ref="E27" si="17">SUM(E23:E26)</f>
        <v>100</v>
      </c>
      <c r="F27" s="79">
        <f t="shared" ref="F27" si="18">SUM(F23:F26)</f>
        <v>0</v>
      </c>
      <c r="G27" s="79">
        <f t="shared" si="3"/>
        <v>0</v>
      </c>
      <c r="H27" s="207"/>
    </row>
  </sheetData>
  <mergeCells count="19">
    <mergeCell ref="A1:B2"/>
    <mergeCell ref="C1:C2"/>
    <mergeCell ref="H1:H2"/>
    <mergeCell ref="D1:G1"/>
    <mergeCell ref="A23:A27"/>
    <mergeCell ref="B23:B27"/>
    <mergeCell ref="H23:H27"/>
    <mergeCell ref="A3:A7"/>
    <mergeCell ref="B3:B7"/>
    <mergeCell ref="H3:H7"/>
    <mergeCell ref="A8:A12"/>
    <mergeCell ref="B8:B12"/>
    <mergeCell ref="A13:A17"/>
    <mergeCell ref="B13:B17"/>
    <mergeCell ref="A18:A22"/>
    <mergeCell ref="B18:B22"/>
    <mergeCell ref="H18:H22"/>
    <mergeCell ref="H13:H17"/>
    <mergeCell ref="H8:H12"/>
  </mergeCells>
  <pageMargins left="0.7" right="0.7" top="0.75" bottom="0.75" header="0.3" footer="0.3"/>
  <pageSetup paperSize="9" scale="7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view="pageBreakPreview" zoomScale="60" zoomScaleNormal="100" workbookViewId="0">
      <selection activeCell="L24" sqref="L24"/>
    </sheetView>
  </sheetViews>
  <sheetFormatPr defaultRowHeight="15" x14ac:dyDescent="0.25"/>
  <cols>
    <col min="1" max="1" width="3.5703125" bestFit="1" customWidth="1"/>
    <col min="2" max="2" width="34.140625" customWidth="1"/>
    <col min="3" max="3" width="20.7109375" customWidth="1"/>
    <col min="4" max="4" width="14.5703125" style="29" bestFit="1" customWidth="1"/>
    <col min="5" max="7" width="12.85546875" customWidth="1"/>
    <col min="8" max="8" width="54.8554687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51" x14ac:dyDescent="0.25">
      <c r="A2" s="112"/>
      <c r="B2" s="112"/>
      <c r="C2" s="112"/>
      <c r="D2" s="31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46</v>
      </c>
      <c r="B3" s="120" t="s">
        <v>47</v>
      </c>
      <c r="C3" s="27" t="s">
        <v>7</v>
      </c>
      <c r="D3" s="88">
        <f>D8+D13+D18+D23</f>
        <v>0</v>
      </c>
      <c r="E3" s="88">
        <f t="shared" ref="E3:F3" si="0">E8+E13+E18+E23</f>
        <v>0</v>
      </c>
      <c r="F3" s="88">
        <f t="shared" si="0"/>
        <v>0</v>
      </c>
      <c r="G3" s="75">
        <v>0</v>
      </c>
      <c r="H3" s="138"/>
    </row>
    <row r="4" spans="1:8" ht="25.5" x14ac:dyDescent="0.25">
      <c r="A4" s="113"/>
      <c r="B4" s="120">
        <v>0</v>
      </c>
      <c r="C4" s="38" t="s">
        <v>95</v>
      </c>
      <c r="D4" s="88">
        <f t="shared" ref="D4:F6" si="1">D9+D14+D19+D24</f>
        <v>0</v>
      </c>
      <c r="E4" s="88">
        <f t="shared" si="1"/>
        <v>0</v>
      </c>
      <c r="F4" s="88">
        <f t="shared" si="1"/>
        <v>0</v>
      </c>
      <c r="G4" s="75">
        <v>0</v>
      </c>
      <c r="H4" s="138"/>
    </row>
    <row r="5" spans="1:8" x14ac:dyDescent="0.25">
      <c r="A5" s="113"/>
      <c r="B5" s="120">
        <v>0</v>
      </c>
      <c r="C5" s="38" t="s">
        <v>89</v>
      </c>
      <c r="D5" s="88">
        <f t="shared" si="1"/>
        <v>15440.5</v>
      </c>
      <c r="E5" s="88">
        <f t="shared" si="1"/>
        <v>15440.500000000002</v>
      </c>
      <c r="F5" s="88">
        <f t="shared" si="1"/>
        <v>7386.5</v>
      </c>
      <c r="G5" s="75">
        <f t="shared" ref="G5:G27" si="2">F5/E5*100</f>
        <v>47.838476733266404</v>
      </c>
      <c r="H5" s="138"/>
    </row>
    <row r="6" spans="1:8" ht="25.5" x14ac:dyDescent="0.25">
      <c r="A6" s="113"/>
      <c r="B6" s="120"/>
      <c r="C6" s="33" t="s">
        <v>90</v>
      </c>
      <c r="D6" s="88">
        <f t="shared" si="1"/>
        <v>0</v>
      </c>
      <c r="E6" s="88">
        <f t="shared" si="1"/>
        <v>0</v>
      </c>
      <c r="F6" s="88">
        <f t="shared" si="1"/>
        <v>0</v>
      </c>
      <c r="G6" s="75">
        <v>0</v>
      </c>
      <c r="H6" s="138"/>
    </row>
    <row r="7" spans="1:8" x14ac:dyDescent="0.25">
      <c r="A7" s="113"/>
      <c r="B7" s="120"/>
      <c r="C7" s="12" t="s">
        <v>11</v>
      </c>
      <c r="D7" s="76">
        <f t="shared" ref="D7" si="3">SUM(D3:D6)</f>
        <v>15440.5</v>
      </c>
      <c r="E7" s="76">
        <f t="shared" ref="E7:F7" si="4">SUM(E3:E6)</f>
        <v>15440.500000000002</v>
      </c>
      <c r="F7" s="76">
        <f t="shared" si="4"/>
        <v>7386.5</v>
      </c>
      <c r="G7" s="76">
        <f t="shared" si="2"/>
        <v>47.838476733266404</v>
      </c>
      <c r="H7" s="138"/>
    </row>
    <row r="8" spans="1:8" ht="15" customHeight="1" x14ac:dyDescent="0.25">
      <c r="A8" s="152" t="s">
        <v>12</v>
      </c>
      <c r="B8" s="127" t="s">
        <v>141</v>
      </c>
      <c r="C8" s="27" t="s">
        <v>7</v>
      </c>
      <c r="D8" s="88">
        <v>0</v>
      </c>
      <c r="E8" s="88">
        <v>0</v>
      </c>
      <c r="F8" s="88">
        <v>0</v>
      </c>
      <c r="G8" s="75">
        <v>0</v>
      </c>
      <c r="H8" s="220" t="s">
        <v>183</v>
      </c>
    </row>
    <row r="9" spans="1:8" ht="25.5" x14ac:dyDescent="0.25">
      <c r="A9" s="219"/>
      <c r="B9" s="187"/>
      <c r="C9" s="38" t="s">
        <v>95</v>
      </c>
      <c r="D9" s="88">
        <v>0</v>
      </c>
      <c r="E9" s="88">
        <v>0</v>
      </c>
      <c r="F9" s="88">
        <v>0</v>
      </c>
      <c r="G9" s="75">
        <v>0</v>
      </c>
      <c r="H9" s="220"/>
    </row>
    <row r="10" spans="1:8" x14ac:dyDescent="0.25">
      <c r="A10" s="219"/>
      <c r="B10" s="187"/>
      <c r="C10" s="38" t="s">
        <v>89</v>
      </c>
      <c r="D10" s="75">
        <v>542.70000000000005</v>
      </c>
      <c r="E10" s="75">
        <v>740.7</v>
      </c>
      <c r="F10" s="75">
        <v>370.6</v>
      </c>
      <c r="G10" s="75">
        <f t="shared" si="2"/>
        <v>50.033751856352104</v>
      </c>
      <c r="H10" s="220"/>
    </row>
    <row r="11" spans="1:8" ht="25.5" x14ac:dyDescent="0.25">
      <c r="A11" s="219"/>
      <c r="B11" s="187"/>
      <c r="C11" s="33" t="s">
        <v>90</v>
      </c>
      <c r="D11" s="88">
        <v>0</v>
      </c>
      <c r="E11" s="88">
        <v>0</v>
      </c>
      <c r="F11" s="88">
        <v>0</v>
      </c>
      <c r="G11" s="75">
        <v>0</v>
      </c>
      <c r="H11" s="220"/>
    </row>
    <row r="12" spans="1:8" x14ac:dyDescent="0.25">
      <c r="A12" s="219"/>
      <c r="B12" s="187"/>
      <c r="C12" s="8" t="s">
        <v>11</v>
      </c>
      <c r="D12" s="75">
        <f t="shared" ref="D12" si="5">SUM(D8:D11)</f>
        <v>542.70000000000005</v>
      </c>
      <c r="E12" s="75">
        <f t="shared" ref="E12" si="6">SUM(E8:E11)</f>
        <v>740.7</v>
      </c>
      <c r="F12" s="75">
        <f t="shared" ref="F12" si="7">SUM(F8:F11)</f>
        <v>370.6</v>
      </c>
      <c r="G12" s="75">
        <f t="shared" si="2"/>
        <v>50.033751856352104</v>
      </c>
      <c r="H12" s="220"/>
    </row>
    <row r="13" spans="1:8" ht="15" customHeight="1" x14ac:dyDescent="0.25">
      <c r="A13" s="152" t="s">
        <v>15</v>
      </c>
      <c r="B13" s="127" t="s">
        <v>142</v>
      </c>
      <c r="C13" s="27" t="s">
        <v>7</v>
      </c>
      <c r="D13" s="88">
        <v>0</v>
      </c>
      <c r="E13" s="88">
        <v>0</v>
      </c>
      <c r="F13" s="88">
        <v>0</v>
      </c>
      <c r="G13" s="75">
        <v>0</v>
      </c>
      <c r="H13" s="220" t="s">
        <v>184</v>
      </c>
    </row>
    <row r="14" spans="1:8" ht="25.5" x14ac:dyDescent="0.25">
      <c r="A14" s="152"/>
      <c r="B14" s="187"/>
      <c r="C14" s="38" t="s">
        <v>95</v>
      </c>
      <c r="D14" s="88">
        <v>0</v>
      </c>
      <c r="E14" s="88">
        <v>0</v>
      </c>
      <c r="F14" s="88">
        <v>0</v>
      </c>
      <c r="G14" s="75">
        <v>0</v>
      </c>
      <c r="H14" s="220"/>
    </row>
    <row r="15" spans="1:8" x14ac:dyDescent="0.25">
      <c r="A15" s="152"/>
      <c r="B15" s="187"/>
      <c r="C15" s="38" t="s">
        <v>89</v>
      </c>
      <c r="D15" s="75">
        <v>10833</v>
      </c>
      <c r="E15" s="75">
        <v>8301.7000000000007</v>
      </c>
      <c r="F15" s="75">
        <v>3551.9</v>
      </c>
      <c r="G15" s="75">
        <f t="shared" si="2"/>
        <v>42.785212667285009</v>
      </c>
      <c r="H15" s="220"/>
    </row>
    <row r="16" spans="1:8" ht="25.5" x14ac:dyDescent="0.25">
      <c r="A16" s="152"/>
      <c r="B16" s="187"/>
      <c r="C16" s="33" t="s">
        <v>90</v>
      </c>
      <c r="D16" s="88">
        <v>0</v>
      </c>
      <c r="E16" s="88">
        <v>0</v>
      </c>
      <c r="F16" s="88">
        <v>0</v>
      </c>
      <c r="G16" s="75">
        <v>0</v>
      </c>
      <c r="H16" s="220"/>
    </row>
    <row r="17" spans="1:8" x14ac:dyDescent="0.25">
      <c r="A17" s="152"/>
      <c r="B17" s="187"/>
      <c r="C17" s="8" t="s">
        <v>11</v>
      </c>
      <c r="D17" s="75">
        <f t="shared" ref="D17" si="8">SUM(D13:D16)</f>
        <v>10833</v>
      </c>
      <c r="E17" s="75">
        <f t="shared" ref="E17" si="9">SUM(E13:E16)</f>
        <v>8301.7000000000007</v>
      </c>
      <c r="F17" s="75">
        <f t="shared" ref="F17" si="10">SUM(F13:F16)</f>
        <v>3551.9</v>
      </c>
      <c r="G17" s="75">
        <f t="shared" si="2"/>
        <v>42.785212667285009</v>
      </c>
      <c r="H17" s="220"/>
    </row>
    <row r="18" spans="1:8" ht="21.95" customHeight="1" x14ac:dyDescent="0.25">
      <c r="A18" s="153" t="s">
        <v>17</v>
      </c>
      <c r="B18" s="139" t="s">
        <v>143</v>
      </c>
      <c r="C18" s="27" t="s">
        <v>7</v>
      </c>
      <c r="D18" s="88">
        <v>0</v>
      </c>
      <c r="E18" s="88">
        <v>0</v>
      </c>
      <c r="F18" s="88">
        <v>0</v>
      </c>
      <c r="G18" s="75">
        <v>0</v>
      </c>
      <c r="H18" s="224" t="s">
        <v>271</v>
      </c>
    </row>
    <row r="19" spans="1:8" ht="21.95" customHeight="1" x14ac:dyDescent="0.25">
      <c r="A19" s="154"/>
      <c r="B19" s="140"/>
      <c r="C19" s="38" t="s">
        <v>95</v>
      </c>
      <c r="D19" s="88">
        <v>0</v>
      </c>
      <c r="E19" s="88">
        <v>0</v>
      </c>
      <c r="F19" s="88">
        <v>0</v>
      </c>
      <c r="G19" s="75">
        <v>0</v>
      </c>
      <c r="H19" s="225"/>
    </row>
    <row r="20" spans="1:8" ht="21.95" customHeight="1" x14ac:dyDescent="0.25">
      <c r="A20" s="154"/>
      <c r="B20" s="140"/>
      <c r="C20" s="38" t="s">
        <v>89</v>
      </c>
      <c r="D20" s="75">
        <v>1170.3</v>
      </c>
      <c r="E20" s="75">
        <v>3503.6</v>
      </c>
      <c r="F20" s="75">
        <v>774.5</v>
      </c>
      <c r="G20" s="75">
        <f t="shared" si="2"/>
        <v>22.105833999314992</v>
      </c>
      <c r="H20" s="225"/>
    </row>
    <row r="21" spans="1:8" ht="21.95" customHeight="1" x14ac:dyDescent="0.25">
      <c r="A21" s="154"/>
      <c r="B21" s="140"/>
      <c r="C21" s="33" t="s">
        <v>90</v>
      </c>
      <c r="D21" s="88">
        <v>0</v>
      </c>
      <c r="E21" s="88">
        <v>0</v>
      </c>
      <c r="F21" s="88">
        <v>0</v>
      </c>
      <c r="G21" s="75">
        <v>0</v>
      </c>
      <c r="H21" s="225"/>
    </row>
    <row r="22" spans="1:8" ht="21.95" customHeight="1" x14ac:dyDescent="0.25">
      <c r="A22" s="155"/>
      <c r="B22" s="141"/>
      <c r="C22" s="8" t="s">
        <v>11</v>
      </c>
      <c r="D22" s="75">
        <f t="shared" ref="D22" si="11">SUM(D18:D21)</f>
        <v>1170.3</v>
      </c>
      <c r="E22" s="75">
        <f t="shared" ref="E22" si="12">SUM(E18:E21)</f>
        <v>3503.6</v>
      </c>
      <c r="F22" s="75">
        <f t="shared" ref="F22" si="13">SUM(F18:F21)</f>
        <v>774.5</v>
      </c>
      <c r="G22" s="75">
        <f t="shared" si="2"/>
        <v>22.105833999314992</v>
      </c>
      <c r="H22" s="226"/>
    </row>
    <row r="23" spans="1:8" ht="15" customHeight="1" x14ac:dyDescent="0.25">
      <c r="A23" s="153" t="s">
        <v>26</v>
      </c>
      <c r="B23" s="139" t="s">
        <v>144</v>
      </c>
      <c r="C23" s="27" t="s">
        <v>7</v>
      </c>
      <c r="D23" s="88">
        <v>0</v>
      </c>
      <c r="E23" s="88">
        <v>0</v>
      </c>
      <c r="F23" s="88">
        <v>0</v>
      </c>
      <c r="G23" s="75">
        <v>0</v>
      </c>
      <c r="H23" s="221" t="s">
        <v>185</v>
      </c>
    </row>
    <row r="24" spans="1:8" ht="25.5" x14ac:dyDescent="0.25">
      <c r="A24" s="154"/>
      <c r="B24" s="140"/>
      <c r="C24" s="38" t="s">
        <v>95</v>
      </c>
      <c r="D24" s="88">
        <v>0</v>
      </c>
      <c r="E24" s="88">
        <v>0</v>
      </c>
      <c r="F24" s="88">
        <v>0</v>
      </c>
      <c r="G24" s="75">
        <v>0</v>
      </c>
      <c r="H24" s="222"/>
    </row>
    <row r="25" spans="1:8" x14ac:dyDescent="0.25">
      <c r="A25" s="154"/>
      <c r="B25" s="140"/>
      <c r="C25" s="38" t="s">
        <v>89</v>
      </c>
      <c r="D25" s="75">
        <v>2894.5</v>
      </c>
      <c r="E25" s="75">
        <v>2894.5</v>
      </c>
      <c r="F25" s="75">
        <v>2689.5</v>
      </c>
      <c r="G25" s="75">
        <f t="shared" si="2"/>
        <v>92.917602349283129</v>
      </c>
      <c r="H25" s="222"/>
    </row>
    <row r="26" spans="1:8" ht="25.5" x14ac:dyDescent="0.25">
      <c r="A26" s="154"/>
      <c r="B26" s="140"/>
      <c r="C26" s="33" t="s">
        <v>90</v>
      </c>
      <c r="D26" s="88">
        <v>0</v>
      </c>
      <c r="E26" s="88">
        <v>0</v>
      </c>
      <c r="F26" s="88">
        <v>0</v>
      </c>
      <c r="G26" s="75">
        <v>0</v>
      </c>
      <c r="H26" s="222"/>
    </row>
    <row r="27" spans="1:8" x14ac:dyDescent="0.25">
      <c r="A27" s="155"/>
      <c r="B27" s="141"/>
      <c r="C27" s="8" t="s">
        <v>11</v>
      </c>
      <c r="D27" s="75">
        <f t="shared" ref="D27" si="14">SUM(D23:D26)</f>
        <v>2894.5</v>
      </c>
      <c r="E27" s="75">
        <f t="shared" ref="E27" si="15">SUM(E23:E26)</f>
        <v>2894.5</v>
      </c>
      <c r="F27" s="75">
        <f t="shared" ref="F27" si="16">SUM(F23:F26)</f>
        <v>2689.5</v>
      </c>
      <c r="G27" s="75">
        <f t="shared" si="2"/>
        <v>92.917602349283129</v>
      </c>
      <c r="H27" s="223"/>
    </row>
  </sheetData>
  <mergeCells count="19">
    <mergeCell ref="A18:A22"/>
    <mergeCell ref="B18:B22"/>
    <mergeCell ref="H3:H7"/>
    <mergeCell ref="A23:A27"/>
    <mergeCell ref="A8:A12"/>
    <mergeCell ref="B8:B12"/>
    <mergeCell ref="H1:H2"/>
    <mergeCell ref="D1:G1"/>
    <mergeCell ref="B23:B27"/>
    <mergeCell ref="H8:H12"/>
    <mergeCell ref="A1:B2"/>
    <mergeCell ref="C1:C2"/>
    <mergeCell ref="A3:A7"/>
    <mergeCell ref="B3:B7"/>
    <mergeCell ref="H13:H17"/>
    <mergeCell ref="H23:H27"/>
    <mergeCell ref="A13:A17"/>
    <mergeCell ref="B13:B17"/>
    <mergeCell ref="H18:H22"/>
  </mergeCells>
  <pageMargins left="0.7" right="0.7" top="0.75" bottom="0.75" header="0.3" footer="0.3"/>
  <pageSetup paperSize="9" scale="7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view="pageBreakPreview" topLeftCell="A19" zoomScaleNormal="100" zoomScaleSheetLayoutView="100" workbookViewId="0">
      <selection activeCell="J32" sqref="J32"/>
    </sheetView>
  </sheetViews>
  <sheetFormatPr defaultRowHeight="15" x14ac:dyDescent="0.25"/>
  <cols>
    <col min="1" max="1" width="5.85546875" bestFit="1" customWidth="1"/>
    <col min="2" max="2" width="35.85546875" customWidth="1"/>
    <col min="3" max="3" width="20.140625" customWidth="1"/>
    <col min="4" max="4" width="14.5703125" style="29" customWidth="1"/>
    <col min="5" max="5" width="12.85546875" customWidth="1"/>
    <col min="6" max="6" width="10.5703125" bestFit="1" customWidth="1"/>
    <col min="7" max="7" width="10.5703125" style="92" bestFit="1" customWidth="1"/>
    <col min="8" max="8" width="57.57031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31" t="s">
        <v>62</v>
      </c>
      <c r="E2" s="4" t="s">
        <v>64</v>
      </c>
      <c r="F2" s="4" t="s">
        <v>4</v>
      </c>
      <c r="G2" s="91" t="s">
        <v>5</v>
      </c>
      <c r="H2" s="114"/>
    </row>
    <row r="3" spans="1:8" x14ac:dyDescent="0.25">
      <c r="A3" s="113" t="s">
        <v>48</v>
      </c>
      <c r="B3" s="120" t="s">
        <v>49</v>
      </c>
      <c r="C3" s="27" t="s">
        <v>7</v>
      </c>
      <c r="D3" s="14">
        <f>D8+D13+D18+D33</f>
        <v>0</v>
      </c>
      <c r="E3" s="14">
        <f>E8+E13+E18+E33</f>
        <v>0</v>
      </c>
      <c r="F3" s="14">
        <f>F8+F13+F18+F33</f>
        <v>0</v>
      </c>
      <c r="G3" s="75">
        <v>0</v>
      </c>
      <c r="H3" s="138"/>
    </row>
    <row r="4" spans="1:8" ht="25.5" x14ac:dyDescent="0.25">
      <c r="A4" s="113"/>
      <c r="B4" s="120">
        <v>0</v>
      </c>
      <c r="C4" s="38" t="s">
        <v>95</v>
      </c>
      <c r="D4" s="14">
        <f>D9+D14+D19+D34+D24</f>
        <v>239359.8</v>
      </c>
      <c r="E4" s="14">
        <f>E9+E14+E19+E34+E24</f>
        <v>409935.8</v>
      </c>
      <c r="F4" s="14">
        <f>F9+F14+F19+F34</f>
        <v>0</v>
      </c>
      <c r="G4" s="75">
        <f t="shared" ref="G4:G32" si="0">F4/E4*100</f>
        <v>0</v>
      </c>
      <c r="H4" s="138"/>
    </row>
    <row r="5" spans="1:8" x14ac:dyDescent="0.25">
      <c r="A5" s="113"/>
      <c r="B5" s="120">
        <v>0</v>
      </c>
      <c r="C5" s="38" t="s">
        <v>89</v>
      </c>
      <c r="D5" s="14">
        <f>D10+D15+D20+D35+D25+D30</f>
        <v>349948.3</v>
      </c>
      <c r="E5" s="14">
        <f>E10+E15+E20+E35+E25+E30</f>
        <v>455082.62199999997</v>
      </c>
      <c r="F5" s="14">
        <f>F10+F15+F20+F35+F30</f>
        <v>145757.35599999997</v>
      </c>
      <c r="G5" s="75">
        <f>F5/E5*100</f>
        <v>32.028767734400546</v>
      </c>
      <c r="H5" s="138"/>
    </row>
    <row r="6" spans="1:8" ht="25.5" x14ac:dyDescent="0.25">
      <c r="A6" s="113"/>
      <c r="B6" s="120"/>
      <c r="C6" s="33" t="s">
        <v>90</v>
      </c>
      <c r="D6" s="14">
        <f>D11+D16+D21+D36</f>
        <v>0</v>
      </c>
      <c r="E6" s="14">
        <f>E11+E16+E21+E36</f>
        <v>0</v>
      </c>
      <c r="F6" s="14">
        <f>F11+F16+F21+F36</f>
        <v>0</v>
      </c>
      <c r="G6" s="75">
        <v>0</v>
      </c>
      <c r="H6" s="138"/>
    </row>
    <row r="7" spans="1:8" x14ac:dyDescent="0.25">
      <c r="A7" s="113"/>
      <c r="B7" s="120"/>
      <c r="C7" s="12" t="s">
        <v>11</v>
      </c>
      <c r="D7" s="56">
        <f t="shared" ref="D7:E7" si="1">SUM(D3:D6)</f>
        <v>589308.1</v>
      </c>
      <c r="E7" s="56">
        <f t="shared" si="1"/>
        <v>865018.42200000002</v>
      </c>
      <c r="F7" s="56">
        <f t="shared" ref="F7" si="2">SUM(F3:F6)</f>
        <v>145757.35599999997</v>
      </c>
      <c r="G7" s="76">
        <f t="shared" si="0"/>
        <v>16.85020252666942</v>
      </c>
      <c r="H7" s="138"/>
    </row>
    <row r="8" spans="1:8" ht="30" customHeight="1" x14ac:dyDescent="0.25">
      <c r="A8" s="152" t="s">
        <v>12</v>
      </c>
      <c r="B8" s="229" t="s">
        <v>145</v>
      </c>
      <c r="C8" s="27" t="s">
        <v>7</v>
      </c>
      <c r="D8" s="14">
        <v>0</v>
      </c>
      <c r="E8" s="14">
        <v>0</v>
      </c>
      <c r="F8" s="14">
        <v>0</v>
      </c>
      <c r="G8" s="75">
        <v>0</v>
      </c>
      <c r="H8" s="230" t="s">
        <v>241</v>
      </c>
    </row>
    <row r="9" spans="1:8" ht="30" customHeight="1" x14ac:dyDescent="0.25">
      <c r="A9" s="152"/>
      <c r="B9" s="229"/>
      <c r="C9" s="38" t="s">
        <v>95</v>
      </c>
      <c r="D9" s="14">
        <v>196548.6</v>
      </c>
      <c r="E9" s="14">
        <v>367124.6</v>
      </c>
      <c r="F9" s="14">
        <v>0</v>
      </c>
      <c r="G9" s="75">
        <v>0</v>
      </c>
      <c r="H9" s="231"/>
    </row>
    <row r="10" spans="1:8" ht="30" customHeight="1" x14ac:dyDescent="0.25">
      <c r="A10" s="152"/>
      <c r="B10" s="229"/>
      <c r="C10" s="38" t="s">
        <v>89</v>
      </c>
      <c r="D10" s="13">
        <v>35296.800000000003</v>
      </c>
      <c r="E10" s="13">
        <v>101563.02499999999</v>
      </c>
      <c r="F10" s="13">
        <v>413.399</v>
      </c>
      <c r="G10" s="75">
        <f t="shared" si="0"/>
        <v>0.40703691131688924</v>
      </c>
      <c r="H10" s="231"/>
    </row>
    <row r="11" spans="1:8" ht="30" customHeight="1" x14ac:dyDescent="0.25">
      <c r="A11" s="152"/>
      <c r="B11" s="229"/>
      <c r="C11" s="33" t="s">
        <v>90</v>
      </c>
      <c r="D11" s="14">
        <v>0</v>
      </c>
      <c r="E11" s="14">
        <v>0</v>
      </c>
      <c r="F11" s="14">
        <v>0</v>
      </c>
      <c r="G11" s="75">
        <v>0</v>
      </c>
      <c r="H11" s="231"/>
    </row>
    <row r="12" spans="1:8" ht="30" customHeight="1" x14ac:dyDescent="0.25">
      <c r="A12" s="152"/>
      <c r="B12" s="229"/>
      <c r="C12" s="34" t="s">
        <v>11</v>
      </c>
      <c r="D12" s="13">
        <f t="shared" ref="D12" si="3">SUM(D8:D11)</f>
        <v>231845.40000000002</v>
      </c>
      <c r="E12" s="13">
        <f t="shared" ref="E12" si="4">SUM(E8:E11)</f>
        <v>468687.625</v>
      </c>
      <c r="F12" s="13">
        <f t="shared" ref="F12" si="5">SUM(F8:F11)</f>
        <v>413.399</v>
      </c>
      <c r="G12" s="75">
        <f t="shared" si="0"/>
        <v>8.8203523615542442E-2</v>
      </c>
      <c r="H12" s="232"/>
    </row>
    <row r="13" spans="1:8" ht="24.95" customHeight="1" x14ac:dyDescent="0.25">
      <c r="A13" s="128" t="s">
        <v>15</v>
      </c>
      <c r="B13" s="127" t="s">
        <v>146</v>
      </c>
      <c r="C13" s="27" t="s">
        <v>7</v>
      </c>
      <c r="D13" s="14">
        <v>0</v>
      </c>
      <c r="E13" s="14">
        <v>0</v>
      </c>
      <c r="F13" s="14">
        <v>0</v>
      </c>
      <c r="G13" s="75">
        <v>0</v>
      </c>
      <c r="H13" s="234" t="s">
        <v>284</v>
      </c>
    </row>
    <row r="14" spans="1:8" ht="24.95" customHeight="1" x14ac:dyDescent="0.25">
      <c r="A14" s="128"/>
      <c r="B14" s="127"/>
      <c r="C14" s="38" t="s">
        <v>95</v>
      </c>
      <c r="D14" s="13">
        <v>0</v>
      </c>
      <c r="E14" s="13">
        <v>0</v>
      </c>
      <c r="F14" s="13">
        <v>0</v>
      </c>
      <c r="G14" s="75">
        <v>0</v>
      </c>
      <c r="H14" s="234"/>
    </row>
    <row r="15" spans="1:8" ht="24.95" customHeight="1" x14ac:dyDescent="0.25">
      <c r="A15" s="128"/>
      <c r="B15" s="127"/>
      <c r="C15" s="38" t="s">
        <v>89</v>
      </c>
      <c r="D15" s="13">
        <v>146992</v>
      </c>
      <c r="E15" s="13">
        <v>146437</v>
      </c>
      <c r="F15" s="13">
        <v>53444.27</v>
      </c>
      <c r="G15" s="75">
        <f t="shared" si="0"/>
        <v>36.496425083824441</v>
      </c>
      <c r="H15" s="234"/>
    </row>
    <row r="16" spans="1:8" ht="24.95" customHeight="1" x14ac:dyDescent="0.25">
      <c r="A16" s="128"/>
      <c r="B16" s="127"/>
      <c r="C16" s="33" t="s">
        <v>90</v>
      </c>
      <c r="D16" s="13">
        <v>0</v>
      </c>
      <c r="E16" s="13">
        <v>0</v>
      </c>
      <c r="F16" s="13">
        <v>0</v>
      </c>
      <c r="G16" s="75">
        <v>0</v>
      </c>
      <c r="H16" s="234"/>
    </row>
    <row r="17" spans="1:8" ht="24.95" customHeight="1" x14ac:dyDescent="0.25">
      <c r="A17" s="128"/>
      <c r="B17" s="127"/>
      <c r="C17" s="34" t="s">
        <v>11</v>
      </c>
      <c r="D17" s="13">
        <f t="shared" ref="D17" si="6">SUM(D13:D16)</f>
        <v>146992</v>
      </c>
      <c r="E17" s="13">
        <f t="shared" ref="E17" si="7">SUM(E13:E16)</f>
        <v>146437</v>
      </c>
      <c r="F17" s="13">
        <f t="shared" ref="F17" si="8">SUM(F13:F16)</f>
        <v>53444.27</v>
      </c>
      <c r="G17" s="75">
        <f t="shared" si="0"/>
        <v>36.496425083824441</v>
      </c>
      <c r="H17" s="234"/>
    </row>
    <row r="18" spans="1:8" ht="35.1" customHeight="1" x14ac:dyDescent="0.25">
      <c r="A18" s="128" t="s">
        <v>17</v>
      </c>
      <c r="B18" s="127" t="s">
        <v>147</v>
      </c>
      <c r="C18" s="27" t="s">
        <v>7</v>
      </c>
      <c r="D18" s="13">
        <v>0</v>
      </c>
      <c r="E18" s="13">
        <v>0</v>
      </c>
      <c r="F18" s="13">
        <v>0</v>
      </c>
      <c r="G18" s="75">
        <v>0</v>
      </c>
      <c r="H18" s="138" t="s">
        <v>252</v>
      </c>
    </row>
    <row r="19" spans="1:8" ht="35.1" customHeight="1" x14ac:dyDescent="0.25">
      <c r="A19" s="235"/>
      <c r="B19" s="236"/>
      <c r="C19" s="38" t="s">
        <v>95</v>
      </c>
      <c r="D19" s="13">
        <v>0</v>
      </c>
      <c r="E19" s="13">
        <v>0</v>
      </c>
      <c r="F19" s="13">
        <v>0</v>
      </c>
      <c r="G19" s="75">
        <v>0</v>
      </c>
      <c r="H19" s="228"/>
    </row>
    <row r="20" spans="1:8" ht="35.1" customHeight="1" x14ac:dyDescent="0.25">
      <c r="A20" s="235"/>
      <c r="B20" s="236"/>
      <c r="C20" s="38" t="s">
        <v>89</v>
      </c>
      <c r="D20" s="13">
        <v>161644.4</v>
      </c>
      <c r="E20" s="13">
        <v>162473.78</v>
      </c>
      <c r="F20" s="13">
        <v>85753.98</v>
      </c>
      <c r="G20" s="75">
        <f t="shared" si="0"/>
        <v>52.780196287671764</v>
      </c>
      <c r="H20" s="228"/>
    </row>
    <row r="21" spans="1:8" ht="35.1" customHeight="1" x14ac:dyDescent="0.25">
      <c r="A21" s="235"/>
      <c r="B21" s="236"/>
      <c r="C21" s="33" t="s">
        <v>90</v>
      </c>
      <c r="D21" s="13">
        <v>0</v>
      </c>
      <c r="E21" s="13">
        <v>0</v>
      </c>
      <c r="F21" s="13">
        <v>0</v>
      </c>
      <c r="G21" s="75">
        <v>0</v>
      </c>
      <c r="H21" s="228"/>
    </row>
    <row r="22" spans="1:8" ht="35.1" customHeight="1" x14ac:dyDescent="0.25">
      <c r="A22" s="235"/>
      <c r="B22" s="236"/>
      <c r="C22" s="34" t="s">
        <v>11</v>
      </c>
      <c r="D22" s="13">
        <f t="shared" ref="D22" si="9">SUM(D18:D21)</f>
        <v>161644.4</v>
      </c>
      <c r="E22" s="13">
        <f t="shared" ref="E22" si="10">SUM(E18:E21)</f>
        <v>162473.78</v>
      </c>
      <c r="F22" s="13">
        <f t="shared" ref="F22" si="11">SUM(F18:F21)</f>
        <v>85753.98</v>
      </c>
      <c r="G22" s="75">
        <f t="shared" si="0"/>
        <v>52.780196287671764</v>
      </c>
      <c r="H22" s="228"/>
    </row>
    <row r="23" spans="1:8" x14ac:dyDescent="0.25">
      <c r="A23" s="128" t="s">
        <v>26</v>
      </c>
      <c r="B23" s="127" t="s">
        <v>148</v>
      </c>
      <c r="C23" s="27" t="s">
        <v>7</v>
      </c>
      <c r="D23" s="13">
        <v>0</v>
      </c>
      <c r="E23" s="13">
        <v>0</v>
      </c>
      <c r="F23" s="13">
        <v>0</v>
      </c>
      <c r="G23" s="75">
        <v>0</v>
      </c>
      <c r="H23" s="138" t="s">
        <v>204</v>
      </c>
    </row>
    <row r="24" spans="1:8" ht="25.5" x14ac:dyDescent="0.25">
      <c r="A24" s="235"/>
      <c r="B24" s="227"/>
      <c r="C24" s="38" t="s">
        <v>95</v>
      </c>
      <c r="D24" s="13">
        <v>42811.199999999997</v>
      </c>
      <c r="E24" s="13">
        <v>42811.199999999997</v>
      </c>
      <c r="F24" s="13">
        <v>0</v>
      </c>
      <c r="G24" s="75">
        <v>0</v>
      </c>
      <c r="H24" s="228"/>
    </row>
    <row r="25" spans="1:8" x14ac:dyDescent="0.25">
      <c r="A25" s="235"/>
      <c r="B25" s="227"/>
      <c r="C25" s="38" t="s">
        <v>89</v>
      </c>
      <c r="D25" s="13">
        <v>4756.8999999999996</v>
      </c>
      <c r="E25" s="13">
        <v>38463.11</v>
      </c>
      <c r="F25" s="13">
        <v>0</v>
      </c>
      <c r="G25" s="75">
        <f t="shared" si="0"/>
        <v>0</v>
      </c>
      <c r="H25" s="228"/>
    </row>
    <row r="26" spans="1:8" ht="25.5" x14ac:dyDescent="0.25">
      <c r="A26" s="235"/>
      <c r="B26" s="227"/>
      <c r="C26" s="33" t="s">
        <v>90</v>
      </c>
      <c r="D26" s="13">
        <v>0</v>
      </c>
      <c r="E26" s="13">
        <v>0</v>
      </c>
      <c r="F26" s="13">
        <v>0</v>
      </c>
      <c r="G26" s="75">
        <v>0</v>
      </c>
      <c r="H26" s="228"/>
    </row>
    <row r="27" spans="1:8" x14ac:dyDescent="0.25">
      <c r="A27" s="235"/>
      <c r="B27" s="227"/>
      <c r="C27" s="34" t="s">
        <v>11</v>
      </c>
      <c r="D27" s="13">
        <f t="shared" ref="D27" si="12">SUM(D23:D26)</f>
        <v>47568.1</v>
      </c>
      <c r="E27" s="13">
        <f t="shared" ref="E27" si="13">SUM(E23:E26)</f>
        <v>81274.31</v>
      </c>
      <c r="F27" s="13">
        <f t="shared" ref="F27" si="14">SUM(F23:F26)</f>
        <v>0</v>
      </c>
      <c r="G27" s="75">
        <f t="shared" si="0"/>
        <v>0</v>
      </c>
      <c r="H27" s="228"/>
    </row>
    <row r="28" spans="1:8" ht="16.5" customHeight="1" x14ac:dyDescent="0.25">
      <c r="A28" s="128" t="s">
        <v>28</v>
      </c>
      <c r="B28" s="127" t="s">
        <v>149</v>
      </c>
      <c r="C28" s="27" t="s">
        <v>7</v>
      </c>
      <c r="D28" s="14">
        <v>0</v>
      </c>
      <c r="E28" s="14">
        <v>0</v>
      </c>
      <c r="F28" s="14">
        <v>0</v>
      </c>
      <c r="G28" s="75">
        <v>0</v>
      </c>
      <c r="H28" s="138" t="s">
        <v>285</v>
      </c>
    </row>
    <row r="29" spans="1:8" ht="25.5" x14ac:dyDescent="0.25">
      <c r="A29" s="233"/>
      <c r="B29" s="187"/>
      <c r="C29" s="38" t="s">
        <v>95</v>
      </c>
      <c r="D29" s="14">
        <v>0</v>
      </c>
      <c r="E29" s="14">
        <v>0</v>
      </c>
      <c r="F29" s="14">
        <v>0</v>
      </c>
      <c r="G29" s="75">
        <v>0</v>
      </c>
      <c r="H29" s="138"/>
    </row>
    <row r="30" spans="1:8" x14ac:dyDescent="0.25">
      <c r="A30" s="233"/>
      <c r="B30" s="187"/>
      <c r="C30" s="38" t="s">
        <v>89</v>
      </c>
      <c r="D30" s="13">
        <v>0</v>
      </c>
      <c r="E30" s="13">
        <v>5729.8879999999999</v>
      </c>
      <c r="F30" s="13">
        <v>5729.8879999999999</v>
      </c>
      <c r="G30" s="75">
        <f t="shared" si="0"/>
        <v>100</v>
      </c>
      <c r="H30" s="138"/>
    </row>
    <row r="31" spans="1:8" ht="25.5" x14ac:dyDescent="0.25">
      <c r="A31" s="233"/>
      <c r="B31" s="187"/>
      <c r="C31" s="33" t="s">
        <v>90</v>
      </c>
      <c r="D31" s="14">
        <v>0</v>
      </c>
      <c r="E31" s="14">
        <v>0</v>
      </c>
      <c r="F31" s="14">
        <v>0</v>
      </c>
      <c r="G31" s="75">
        <v>0</v>
      </c>
      <c r="H31" s="138"/>
    </row>
    <row r="32" spans="1:8" x14ac:dyDescent="0.25">
      <c r="A32" s="233"/>
      <c r="B32" s="187"/>
      <c r="C32" s="34" t="s">
        <v>11</v>
      </c>
      <c r="D32" s="13">
        <f t="shared" ref="D32" si="15">SUM(D28:D31)</f>
        <v>0</v>
      </c>
      <c r="E32" s="13">
        <f t="shared" ref="E32" si="16">SUM(E28:E31)</f>
        <v>5729.8879999999999</v>
      </c>
      <c r="F32" s="13">
        <f t="shared" ref="F32" si="17">SUM(F28:F31)</f>
        <v>5729.8879999999999</v>
      </c>
      <c r="G32" s="75">
        <f t="shared" si="0"/>
        <v>100</v>
      </c>
      <c r="H32" s="138"/>
    </row>
    <row r="33" spans="1:8" x14ac:dyDescent="0.25">
      <c r="A33" s="128" t="s">
        <v>30</v>
      </c>
      <c r="B33" s="127" t="s">
        <v>150</v>
      </c>
      <c r="C33" s="27" t="s">
        <v>7</v>
      </c>
      <c r="D33" s="14">
        <v>0</v>
      </c>
      <c r="E33" s="14">
        <v>0</v>
      </c>
      <c r="F33" s="14">
        <v>0</v>
      </c>
      <c r="G33" s="75">
        <v>0</v>
      </c>
      <c r="H33" s="138" t="s">
        <v>269</v>
      </c>
    </row>
    <row r="34" spans="1:8" ht="25.5" x14ac:dyDescent="0.25">
      <c r="A34" s="233"/>
      <c r="B34" s="187"/>
      <c r="C34" s="38" t="s">
        <v>95</v>
      </c>
      <c r="D34" s="14">
        <v>0</v>
      </c>
      <c r="E34" s="14">
        <v>0</v>
      </c>
      <c r="F34" s="14">
        <v>0</v>
      </c>
      <c r="G34" s="75">
        <v>0</v>
      </c>
      <c r="H34" s="138"/>
    </row>
    <row r="35" spans="1:8" x14ac:dyDescent="0.25">
      <c r="A35" s="233"/>
      <c r="B35" s="187"/>
      <c r="C35" s="38" t="s">
        <v>89</v>
      </c>
      <c r="D35" s="13">
        <v>1258.2</v>
      </c>
      <c r="E35" s="13">
        <v>415.81900000000002</v>
      </c>
      <c r="F35" s="13">
        <v>415.81900000000002</v>
      </c>
      <c r="G35" s="75">
        <f t="shared" ref="G35" si="18">F35/E35*100</f>
        <v>100</v>
      </c>
      <c r="H35" s="138"/>
    </row>
    <row r="36" spans="1:8" ht="25.5" x14ac:dyDescent="0.25">
      <c r="A36" s="233"/>
      <c r="B36" s="187"/>
      <c r="C36" s="33" t="s">
        <v>90</v>
      </c>
      <c r="D36" s="14">
        <v>0</v>
      </c>
      <c r="E36" s="14">
        <v>0</v>
      </c>
      <c r="F36" s="14">
        <v>0</v>
      </c>
      <c r="G36" s="75">
        <v>0</v>
      </c>
      <c r="H36" s="138"/>
    </row>
    <row r="37" spans="1:8" x14ac:dyDescent="0.25">
      <c r="A37" s="233"/>
      <c r="B37" s="187"/>
      <c r="C37" s="34" t="s">
        <v>11</v>
      </c>
      <c r="D37" s="13">
        <f t="shared" ref="D37:F37" si="19">SUM(D33:D36)</f>
        <v>1258.2</v>
      </c>
      <c r="E37" s="13">
        <f>SUM(E33:E36)</f>
        <v>415.81900000000002</v>
      </c>
      <c r="F37" s="13">
        <f t="shared" si="19"/>
        <v>415.81900000000002</v>
      </c>
      <c r="G37" s="75">
        <f t="shared" ref="G37" si="20">F37/E37*100</f>
        <v>100</v>
      </c>
      <c r="H37" s="138"/>
    </row>
  </sheetData>
  <mergeCells count="25">
    <mergeCell ref="A33:A37"/>
    <mergeCell ref="B33:B37"/>
    <mergeCell ref="H33:H37"/>
    <mergeCell ref="A3:A7"/>
    <mergeCell ref="B3:B7"/>
    <mergeCell ref="H3:H7"/>
    <mergeCell ref="B13:B17"/>
    <mergeCell ref="H13:H17"/>
    <mergeCell ref="A13:A17"/>
    <mergeCell ref="A28:A32"/>
    <mergeCell ref="B28:B32"/>
    <mergeCell ref="H28:H32"/>
    <mergeCell ref="A18:A22"/>
    <mergeCell ref="B18:B22"/>
    <mergeCell ref="H18:H22"/>
    <mergeCell ref="A23:A27"/>
    <mergeCell ref="B23:B27"/>
    <mergeCell ref="H23:H27"/>
    <mergeCell ref="A1:B2"/>
    <mergeCell ref="C1:C2"/>
    <mergeCell ref="H1:H2"/>
    <mergeCell ref="D1:G1"/>
    <mergeCell ref="A8:A12"/>
    <mergeCell ref="B8:B12"/>
    <mergeCell ref="H8:H12"/>
  </mergeCells>
  <pageMargins left="0.7" right="0.7" top="0.75" bottom="0.75" header="0.3" footer="0.3"/>
  <pageSetup paperSize="9" scale="78" fitToHeight="0" orientation="landscape" r:id="rId1"/>
  <rowBreaks count="1" manualBreakCount="1">
    <brk id="1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topLeftCell="A2" zoomScaleNormal="100" zoomScaleSheetLayoutView="100" workbookViewId="0">
      <selection activeCell="G6" sqref="G6"/>
    </sheetView>
  </sheetViews>
  <sheetFormatPr defaultRowHeight="15" x14ac:dyDescent="0.25"/>
  <cols>
    <col min="1" max="1" width="4.85546875" bestFit="1" customWidth="1"/>
    <col min="2" max="2" width="34.140625" customWidth="1"/>
    <col min="3" max="3" width="18.85546875" customWidth="1"/>
    <col min="4" max="4" width="14.5703125" style="49" bestFit="1" customWidth="1"/>
    <col min="5" max="7" width="12.85546875" style="49" customWidth="1"/>
    <col min="8" max="8" width="55" customWidth="1"/>
  </cols>
  <sheetData>
    <row r="1" spans="1:13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13" ht="51" x14ac:dyDescent="0.25">
      <c r="A2" s="112"/>
      <c r="B2" s="112"/>
      <c r="C2" s="112"/>
      <c r="D2" s="67" t="s">
        <v>62</v>
      </c>
      <c r="E2" s="4" t="s">
        <v>64</v>
      </c>
      <c r="F2" s="4" t="s">
        <v>4</v>
      </c>
      <c r="G2" s="4" t="s">
        <v>5</v>
      </c>
      <c r="H2" s="114"/>
    </row>
    <row r="3" spans="1:13" x14ac:dyDescent="0.25">
      <c r="A3" s="113" t="s">
        <v>50</v>
      </c>
      <c r="B3" s="120" t="s">
        <v>51</v>
      </c>
      <c r="C3" s="27" t="s">
        <v>7</v>
      </c>
      <c r="D3" s="13">
        <f>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27"/>
    </row>
    <row r="4" spans="1:13" ht="25.5" x14ac:dyDescent="0.25">
      <c r="A4" s="113"/>
      <c r="B4" s="120">
        <v>0</v>
      </c>
      <c r="C4" s="38" t="s">
        <v>95</v>
      </c>
      <c r="D4" s="13">
        <f t="shared" ref="D4:F6" si="1">D9+D14+D19</f>
        <v>0</v>
      </c>
      <c r="E4" s="13">
        <f t="shared" si="1"/>
        <v>0</v>
      </c>
      <c r="F4" s="13">
        <f t="shared" si="1"/>
        <v>0</v>
      </c>
      <c r="G4" s="13">
        <v>0</v>
      </c>
      <c r="H4" s="127"/>
    </row>
    <row r="5" spans="1:13" x14ac:dyDescent="0.25">
      <c r="A5" s="113"/>
      <c r="B5" s="120">
        <v>0</v>
      </c>
      <c r="C5" s="38" t="s">
        <v>89</v>
      </c>
      <c r="D5" s="13">
        <f>D10+D15+D20+D25</f>
        <v>73961.8</v>
      </c>
      <c r="E5" s="13">
        <f>E10+E15+E20+E25</f>
        <v>73656.22</v>
      </c>
      <c r="F5" s="13">
        <f t="shared" si="1"/>
        <v>466</v>
      </c>
      <c r="G5" s="13">
        <f t="shared" ref="G5:G17" si="2">F5/E5*100</f>
        <v>0.63266890426904887</v>
      </c>
      <c r="H5" s="127"/>
    </row>
    <row r="6" spans="1:13" ht="25.5" x14ac:dyDescent="0.25">
      <c r="A6" s="113"/>
      <c r="B6" s="120"/>
      <c r="C6" s="33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27"/>
    </row>
    <row r="7" spans="1:13" x14ac:dyDescent="0.25">
      <c r="A7" s="113"/>
      <c r="B7" s="120"/>
      <c r="C7" s="12" t="s">
        <v>11</v>
      </c>
      <c r="D7" s="56">
        <f>SUM(D3:D6)</f>
        <v>73961.8</v>
      </c>
      <c r="E7" s="56">
        <f>SUM(E3:E6)</f>
        <v>73656.22</v>
      </c>
      <c r="F7" s="56">
        <f>SUM(F3:F6)</f>
        <v>466</v>
      </c>
      <c r="G7" s="56">
        <f t="shared" si="2"/>
        <v>0.63266890426904887</v>
      </c>
      <c r="H7" s="127"/>
    </row>
    <row r="8" spans="1:13" x14ac:dyDescent="0.25">
      <c r="A8" s="152" t="s">
        <v>12</v>
      </c>
      <c r="B8" s="127" t="s">
        <v>151</v>
      </c>
      <c r="C8" s="27" t="s">
        <v>7</v>
      </c>
      <c r="D8" s="237" t="s">
        <v>186</v>
      </c>
      <c r="E8" s="238"/>
      <c r="F8" s="238"/>
      <c r="G8" s="239"/>
      <c r="H8" s="127" t="s">
        <v>234</v>
      </c>
    </row>
    <row r="9" spans="1:13" ht="25.5" x14ac:dyDescent="0.25">
      <c r="A9" s="152"/>
      <c r="B9" s="127"/>
      <c r="C9" s="38" t="s">
        <v>95</v>
      </c>
      <c r="D9" s="240"/>
      <c r="E9" s="241"/>
      <c r="F9" s="241"/>
      <c r="G9" s="242"/>
      <c r="H9" s="127"/>
    </row>
    <row r="10" spans="1:13" x14ac:dyDescent="0.25">
      <c r="A10" s="152"/>
      <c r="B10" s="127"/>
      <c r="C10" s="38" t="s">
        <v>89</v>
      </c>
      <c r="D10" s="240"/>
      <c r="E10" s="241"/>
      <c r="F10" s="241"/>
      <c r="G10" s="242"/>
      <c r="H10" s="127"/>
    </row>
    <row r="11" spans="1:13" ht="25.5" x14ac:dyDescent="0.25">
      <c r="A11" s="152"/>
      <c r="B11" s="127"/>
      <c r="C11" s="33" t="s">
        <v>90</v>
      </c>
      <c r="D11" s="240"/>
      <c r="E11" s="241"/>
      <c r="F11" s="241"/>
      <c r="G11" s="242"/>
      <c r="H11" s="127"/>
      <c r="M11" s="68"/>
    </row>
    <row r="12" spans="1:13" ht="15" customHeight="1" x14ac:dyDescent="0.25">
      <c r="A12" s="152"/>
      <c r="B12" s="127"/>
      <c r="C12" s="8" t="s">
        <v>11</v>
      </c>
      <c r="D12" s="243"/>
      <c r="E12" s="244"/>
      <c r="F12" s="244"/>
      <c r="G12" s="245"/>
      <c r="H12" s="127"/>
    </row>
    <row r="13" spans="1:13" ht="18" customHeight="1" x14ac:dyDescent="0.25">
      <c r="A13" s="128" t="s">
        <v>15</v>
      </c>
      <c r="B13" s="127" t="s">
        <v>152</v>
      </c>
      <c r="C13" s="27" t="s">
        <v>7</v>
      </c>
      <c r="D13" s="13">
        <v>0</v>
      </c>
      <c r="E13" s="13">
        <v>0</v>
      </c>
      <c r="F13" s="13">
        <v>0</v>
      </c>
      <c r="G13" s="13">
        <v>0</v>
      </c>
      <c r="H13" s="127" t="s">
        <v>205</v>
      </c>
    </row>
    <row r="14" spans="1:13" ht="25.5" x14ac:dyDescent="0.25">
      <c r="A14" s="128"/>
      <c r="B14" s="127"/>
      <c r="C14" s="38" t="s">
        <v>95</v>
      </c>
      <c r="D14" s="13">
        <v>0</v>
      </c>
      <c r="E14" s="13">
        <v>0</v>
      </c>
      <c r="F14" s="13">
        <v>0</v>
      </c>
      <c r="G14" s="13">
        <v>0</v>
      </c>
      <c r="H14" s="127"/>
    </row>
    <row r="15" spans="1:13" ht="18" customHeight="1" x14ac:dyDescent="0.25">
      <c r="A15" s="128"/>
      <c r="B15" s="127"/>
      <c r="C15" s="38" t="s">
        <v>89</v>
      </c>
      <c r="D15" s="60">
        <v>46634</v>
      </c>
      <c r="E15" s="71">
        <v>46634</v>
      </c>
      <c r="F15" s="71">
        <v>466</v>
      </c>
      <c r="G15" s="13">
        <f>F15/E15*100</f>
        <v>0.99927091821417846</v>
      </c>
      <c r="H15" s="127"/>
    </row>
    <row r="16" spans="1:13" ht="25.5" x14ac:dyDescent="0.25">
      <c r="A16" s="128"/>
      <c r="B16" s="12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27"/>
    </row>
    <row r="17" spans="1:8" ht="57.75" customHeight="1" x14ac:dyDescent="0.25">
      <c r="A17" s="128"/>
      <c r="B17" s="127"/>
      <c r="C17" s="8" t="s">
        <v>11</v>
      </c>
      <c r="D17" s="13">
        <f>SUM(D13:D16)</f>
        <v>46634</v>
      </c>
      <c r="E17" s="13">
        <f>SUM(E13:E16)</f>
        <v>46634</v>
      </c>
      <c r="F17" s="56">
        <f>SUM(F13:F16)</f>
        <v>466</v>
      </c>
      <c r="G17" s="13">
        <f t="shared" si="2"/>
        <v>0.99927091821417846</v>
      </c>
      <c r="H17" s="127"/>
    </row>
    <row r="18" spans="1:8" x14ac:dyDescent="0.25">
      <c r="A18" s="152" t="s">
        <v>17</v>
      </c>
      <c r="B18" s="229" t="s">
        <v>153</v>
      </c>
      <c r="C18" s="27" t="s">
        <v>7</v>
      </c>
      <c r="D18" s="13">
        <v>0</v>
      </c>
      <c r="E18" s="13">
        <v>0</v>
      </c>
      <c r="F18" s="13">
        <v>0</v>
      </c>
      <c r="G18" s="13">
        <v>0</v>
      </c>
      <c r="H18" s="127" t="s">
        <v>206</v>
      </c>
    </row>
    <row r="19" spans="1:8" ht="25.5" x14ac:dyDescent="0.25">
      <c r="A19" s="152"/>
      <c r="B19" s="229"/>
      <c r="C19" s="38" t="s">
        <v>95</v>
      </c>
      <c r="D19" s="13">
        <v>0</v>
      </c>
      <c r="E19" s="13">
        <v>0</v>
      </c>
      <c r="F19" s="13">
        <v>0</v>
      </c>
      <c r="G19" s="13">
        <v>0</v>
      </c>
      <c r="H19" s="127"/>
    </row>
    <row r="20" spans="1:8" x14ac:dyDescent="0.25">
      <c r="A20" s="152"/>
      <c r="B20" s="229"/>
      <c r="C20" s="38" t="s">
        <v>89</v>
      </c>
      <c r="D20" s="13">
        <v>500</v>
      </c>
      <c r="E20" s="13">
        <v>194.42</v>
      </c>
      <c r="F20" s="13">
        <v>0</v>
      </c>
      <c r="G20" s="13">
        <v>0</v>
      </c>
      <c r="H20" s="127"/>
    </row>
    <row r="21" spans="1:8" ht="25.5" x14ac:dyDescent="0.25">
      <c r="A21" s="152"/>
      <c r="B21" s="229"/>
      <c r="C21" s="33" t="s">
        <v>90</v>
      </c>
      <c r="D21" s="13">
        <v>0</v>
      </c>
      <c r="E21" s="13">
        <v>0</v>
      </c>
      <c r="F21" s="13">
        <v>0</v>
      </c>
      <c r="G21" s="13">
        <v>0</v>
      </c>
      <c r="H21" s="127"/>
    </row>
    <row r="22" spans="1:8" x14ac:dyDescent="0.25">
      <c r="A22" s="152"/>
      <c r="B22" s="229"/>
      <c r="C22" s="18" t="s">
        <v>11</v>
      </c>
      <c r="D22" s="13">
        <f>SUM(D18:D21)</f>
        <v>500</v>
      </c>
      <c r="E22" s="13">
        <f>SUM(E18:E21)</f>
        <v>194.42</v>
      </c>
      <c r="F22" s="56">
        <f>SUM(F18:F21)</f>
        <v>0</v>
      </c>
      <c r="G22" s="13">
        <v>0</v>
      </c>
      <c r="H22" s="127"/>
    </row>
    <row r="23" spans="1:8" x14ac:dyDescent="0.25">
      <c r="A23" s="152" t="s">
        <v>26</v>
      </c>
      <c r="B23" s="229" t="s">
        <v>154</v>
      </c>
      <c r="C23" s="27" t="s">
        <v>7</v>
      </c>
      <c r="D23" s="13">
        <v>0</v>
      </c>
      <c r="E23" s="13">
        <v>0</v>
      </c>
      <c r="F23" s="13">
        <v>0</v>
      </c>
      <c r="G23" s="13">
        <v>0</v>
      </c>
      <c r="H23" s="127" t="s">
        <v>195</v>
      </c>
    </row>
    <row r="24" spans="1:8" ht="25.5" x14ac:dyDescent="0.25">
      <c r="A24" s="152"/>
      <c r="B24" s="229"/>
      <c r="C24" s="38" t="s">
        <v>95</v>
      </c>
      <c r="D24" s="13">
        <v>0</v>
      </c>
      <c r="E24" s="13">
        <v>0</v>
      </c>
      <c r="F24" s="13">
        <v>0</v>
      </c>
      <c r="G24" s="13">
        <v>0</v>
      </c>
      <c r="H24" s="127"/>
    </row>
    <row r="25" spans="1:8" x14ac:dyDescent="0.25">
      <c r="A25" s="152"/>
      <c r="B25" s="229"/>
      <c r="C25" s="38" t="s">
        <v>89</v>
      </c>
      <c r="D25" s="72">
        <v>26827.8</v>
      </c>
      <c r="E25" s="13">
        <v>26827.8</v>
      </c>
      <c r="F25" s="13">
        <v>0</v>
      </c>
      <c r="G25" s="13">
        <v>0</v>
      </c>
      <c r="H25" s="127"/>
    </row>
    <row r="26" spans="1:8" ht="25.5" x14ac:dyDescent="0.25">
      <c r="A26" s="152"/>
      <c r="B26" s="229"/>
      <c r="C26" s="33" t="s">
        <v>90</v>
      </c>
      <c r="D26" s="13">
        <v>0</v>
      </c>
      <c r="E26" s="13">
        <v>0</v>
      </c>
      <c r="F26" s="13">
        <v>0</v>
      </c>
      <c r="G26" s="13">
        <v>0</v>
      </c>
      <c r="H26" s="127"/>
    </row>
    <row r="27" spans="1:8" x14ac:dyDescent="0.25">
      <c r="A27" s="152"/>
      <c r="B27" s="229"/>
      <c r="C27" s="34" t="s">
        <v>11</v>
      </c>
      <c r="D27" s="13">
        <f>SUM(D23:D26)</f>
        <v>26827.8</v>
      </c>
      <c r="E27" s="13">
        <f>SUM(E23:E26)</f>
        <v>26827.8</v>
      </c>
      <c r="F27" s="56">
        <f>SUM(F23:F26)</f>
        <v>0</v>
      </c>
      <c r="G27" s="13">
        <v>0</v>
      </c>
      <c r="H27" s="127"/>
    </row>
  </sheetData>
  <mergeCells count="20">
    <mergeCell ref="A1:B2"/>
    <mergeCell ref="C1:C2"/>
    <mergeCell ref="H1:H2"/>
    <mergeCell ref="D1:G1"/>
    <mergeCell ref="H8:H12"/>
    <mergeCell ref="A3:A7"/>
    <mergeCell ref="B3:B7"/>
    <mergeCell ref="H3:H7"/>
    <mergeCell ref="A8:A12"/>
    <mergeCell ref="B8:B12"/>
    <mergeCell ref="D8:G12"/>
    <mergeCell ref="A23:A27"/>
    <mergeCell ref="B23:B27"/>
    <mergeCell ref="H23:H27"/>
    <mergeCell ref="H13:H17"/>
    <mergeCell ref="A18:A22"/>
    <mergeCell ref="B18:B22"/>
    <mergeCell ref="H18:H22"/>
    <mergeCell ref="A13:A17"/>
    <mergeCell ref="B13:B17"/>
  </mergeCells>
  <pageMargins left="0.7" right="0.7" top="0.75" bottom="0.75" header="0.3" footer="0.3"/>
  <pageSetup paperSize="9" scale="79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view="pageBreakPreview" topLeftCell="A4" zoomScaleNormal="100" zoomScaleSheetLayoutView="100" workbookViewId="0">
      <selection activeCell="E15" sqref="E15"/>
    </sheetView>
  </sheetViews>
  <sheetFormatPr defaultRowHeight="12.75" x14ac:dyDescent="0.2"/>
  <cols>
    <col min="1" max="1" width="4.85546875" style="16" bestFit="1" customWidth="1"/>
    <col min="2" max="2" width="35.7109375" style="16" customWidth="1"/>
    <col min="3" max="3" width="18.5703125" style="16" customWidth="1"/>
    <col min="4" max="4" width="14.5703125" style="63" bestFit="1" customWidth="1"/>
    <col min="5" max="6" width="12.85546875" style="63" customWidth="1"/>
    <col min="7" max="7" width="12.85546875" style="16" customWidth="1"/>
    <col min="8" max="8" width="55.140625" style="16" customWidth="1"/>
    <col min="9" max="16384" width="9.140625" style="16"/>
  </cols>
  <sheetData>
    <row r="1" spans="1:8" ht="12.75" customHeight="1" x14ac:dyDescent="0.2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51" x14ac:dyDescent="0.2">
      <c r="A2" s="112"/>
      <c r="B2" s="112"/>
      <c r="C2" s="112"/>
      <c r="D2" s="67" t="s">
        <v>62</v>
      </c>
      <c r="E2" s="4" t="s">
        <v>64</v>
      </c>
      <c r="F2" s="4" t="s">
        <v>4</v>
      </c>
      <c r="G2" s="4" t="s">
        <v>5</v>
      </c>
      <c r="H2" s="114"/>
    </row>
    <row r="3" spans="1:8" ht="25.5" x14ac:dyDescent="0.2">
      <c r="A3" s="246" t="s">
        <v>52</v>
      </c>
      <c r="B3" s="247" t="s">
        <v>53</v>
      </c>
      <c r="C3" s="27" t="s">
        <v>7</v>
      </c>
      <c r="D3" s="13">
        <f>D8+D13+D18+D23+D28+D38</f>
        <v>0</v>
      </c>
      <c r="E3" s="13">
        <f t="shared" ref="E3:F3" si="0">E8+E13+E18+E23+E28+E38</f>
        <v>0</v>
      </c>
      <c r="F3" s="13">
        <f t="shared" si="0"/>
        <v>0</v>
      </c>
      <c r="G3" s="13">
        <v>0</v>
      </c>
      <c r="H3" s="194"/>
    </row>
    <row r="4" spans="1:8" ht="25.5" x14ac:dyDescent="0.2">
      <c r="A4" s="246"/>
      <c r="B4" s="247"/>
      <c r="C4" s="38" t="s">
        <v>95</v>
      </c>
      <c r="D4" s="13">
        <f t="shared" ref="D4:F6" si="1">D9+D14+D19+D24+D29+D39</f>
        <v>0</v>
      </c>
      <c r="E4" s="13">
        <f t="shared" si="1"/>
        <v>0</v>
      </c>
      <c r="F4" s="13">
        <f t="shared" si="1"/>
        <v>0</v>
      </c>
      <c r="G4" s="13">
        <v>0</v>
      </c>
      <c r="H4" s="194"/>
    </row>
    <row r="5" spans="1:8" x14ac:dyDescent="0.2">
      <c r="A5" s="246"/>
      <c r="B5" s="247"/>
      <c r="C5" s="38" t="s">
        <v>89</v>
      </c>
      <c r="D5" s="13">
        <f t="shared" si="1"/>
        <v>132861.20000000001</v>
      </c>
      <c r="E5" s="13">
        <f t="shared" si="1"/>
        <v>132861.20000000001</v>
      </c>
      <c r="F5" s="13">
        <f t="shared" si="1"/>
        <v>52899.5</v>
      </c>
      <c r="G5" s="13">
        <f t="shared" ref="G5:G22" si="2">F5/E5*100</f>
        <v>39.815612082383716</v>
      </c>
      <c r="H5" s="194"/>
    </row>
    <row r="6" spans="1:8" ht="25.5" x14ac:dyDescent="0.2">
      <c r="A6" s="246"/>
      <c r="B6" s="247"/>
      <c r="C6" s="33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94"/>
    </row>
    <row r="7" spans="1:8" x14ac:dyDescent="0.2">
      <c r="A7" s="246"/>
      <c r="B7" s="247"/>
      <c r="C7" s="17" t="s">
        <v>11</v>
      </c>
      <c r="D7" s="69">
        <f>SUM(D3:D6)</f>
        <v>132861.20000000001</v>
      </c>
      <c r="E7" s="69">
        <f>SUM(E3:E6)</f>
        <v>132861.20000000001</v>
      </c>
      <c r="F7" s="69">
        <f>SUM(F3:F6)</f>
        <v>52899.5</v>
      </c>
      <c r="G7" s="56">
        <f t="shared" si="2"/>
        <v>39.815612082383716</v>
      </c>
      <c r="H7" s="194"/>
    </row>
    <row r="8" spans="1:8" ht="20.100000000000001" customHeight="1" x14ac:dyDescent="0.2">
      <c r="A8" s="250" t="s">
        <v>12</v>
      </c>
      <c r="B8" s="138" t="s">
        <v>155</v>
      </c>
      <c r="C8" s="27" t="s">
        <v>7</v>
      </c>
      <c r="D8" s="13">
        <v>0</v>
      </c>
      <c r="E8" s="13">
        <v>0</v>
      </c>
      <c r="F8" s="13">
        <v>0</v>
      </c>
      <c r="G8" s="13">
        <v>0</v>
      </c>
      <c r="H8" s="127" t="s">
        <v>230</v>
      </c>
    </row>
    <row r="9" spans="1:8" ht="25.5" x14ac:dyDescent="0.2">
      <c r="A9" s="250"/>
      <c r="B9" s="138"/>
      <c r="C9" s="38" t="s">
        <v>95</v>
      </c>
      <c r="D9" s="13">
        <v>0</v>
      </c>
      <c r="E9" s="13">
        <v>0</v>
      </c>
      <c r="F9" s="13">
        <v>0</v>
      </c>
      <c r="G9" s="13">
        <v>0</v>
      </c>
      <c r="H9" s="127"/>
    </row>
    <row r="10" spans="1:8" ht="20.100000000000001" customHeight="1" x14ac:dyDescent="0.2">
      <c r="A10" s="250"/>
      <c r="B10" s="138"/>
      <c r="C10" s="38" t="s">
        <v>89</v>
      </c>
      <c r="D10" s="13">
        <v>5801</v>
      </c>
      <c r="E10" s="13">
        <v>5801</v>
      </c>
      <c r="F10" s="13">
        <v>5801</v>
      </c>
      <c r="G10" s="13">
        <f t="shared" si="2"/>
        <v>100</v>
      </c>
      <c r="H10" s="127"/>
    </row>
    <row r="11" spans="1:8" ht="25.5" x14ac:dyDescent="0.2">
      <c r="A11" s="250"/>
      <c r="B11" s="138"/>
      <c r="C11" s="33" t="s">
        <v>90</v>
      </c>
      <c r="D11" s="13">
        <v>0</v>
      </c>
      <c r="E11" s="13">
        <v>0</v>
      </c>
      <c r="F11" s="13">
        <v>0</v>
      </c>
      <c r="G11" s="13">
        <v>0</v>
      </c>
      <c r="H11" s="127"/>
    </row>
    <row r="12" spans="1:8" ht="20.100000000000001" customHeight="1" x14ac:dyDescent="0.2">
      <c r="A12" s="250"/>
      <c r="B12" s="138"/>
      <c r="C12" s="15" t="s">
        <v>11</v>
      </c>
      <c r="D12" s="70">
        <f>SUM(D8:D11)</f>
        <v>5801</v>
      </c>
      <c r="E12" s="70">
        <f>SUM(E8:E11)</f>
        <v>5801</v>
      </c>
      <c r="F12" s="70">
        <f>SUM(F8:F11)</f>
        <v>5801</v>
      </c>
      <c r="G12" s="13">
        <f t="shared" si="2"/>
        <v>100</v>
      </c>
      <c r="H12" s="127"/>
    </row>
    <row r="13" spans="1:8" ht="24.95" customHeight="1" x14ac:dyDescent="0.2">
      <c r="A13" s="250" t="s">
        <v>15</v>
      </c>
      <c r="B13" s="138" t="s">
        <v>156</v>
      </c>
      <c r="C13" s="27" t="s">
        <v>7</v>
      </c>
      <c r="D13" s="13">
        <v>0</v>
      </c>
      <c r="E13" s="13">
        <v>0</v>
      </c>
      <c r="F13" s="13">
        <v>0</v>
      </c>
      <c r="G13" s="13">
        <v>0</v>
      </c>
      <c r="H13" s="127" t="s">
        <v>231</v>
      </c>
    </row>
    <row r="14" spans="1:8" ht="39.950000000000003" customHeight="1" x14ac:dyDescent="0.2">
      <c r="A14" s="250"/>
      <c r="B14" s="138"/>
      <c r="C14" s="38" t="s">
        <v>95</v>
      </c>
      <c r="D14" s="13">
        <v>0</v>
      </c>
      <c r="E14" s="13">
        <v>0</v>
      </c>
      <c r="F14" s="13">
        <v>0</v>
      </c>
      <c r="G14" s="13">
        <v>0</v>
      </c>
      <c r="H14" s="127"/>
    </row>
    <row r="15" spans="1:8" ht="24.95" customHeight="1" x14ac:dyDescent="0.2">
      <c r="A15" s="250"/>
      <c r="B15" s="138"/>
      <c r="C15" s="38" t="s">
        <v>89</v>
      </c>
      <c r="D15" s="70">
        <v>3500</v>
      </c>
      <c r="E15" s="70">
        <v>3500</v>
      </c>
      <c r="F15" s="71">
        <v>1224.7</v>
      </c>
      <c r="G15" s="13">
        <f t="shared" si="2"/>
        <v>34.991428571428571</v>
      </c>
      <c r="H15" s="127"/>
    </row>
    <row r="16" spans="1:8" ht="39.950000000000003" customHeight="1" x14ac:dyDescent="0.2">
      <c r="A16" s="250"/>
      <c r="B16" s="138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27"/>
    </row>
    <row r="17" spans="1:8" ht="24.95" customHeight="1" x14ac:dyDescent="0.2">
      <c r="A17" s="250"/>
      <c r="B17" s="138"/>
      <c r="C17" s="15" t="s">
        <v>11</v>
      </c>
      <c r="D17" s="70">
        <f>SUM(D13:D16)</f>
        <v>3500</v>
      </c>
      <c r="E17" s="70">
        <f>SUM(E13:E16)</f>
        <v>3500</v>
      </c>
      <c r="F17" s="70">
        <f>SUM(F13:F16)</f>
        <v>1224.7</v>
      </c>
      <c r="G17" s="13">
        <f t="shared" si="2"/>
        <v>34.991428571428571</v>
      </c>
      <c r="H17" s="127"/>
    </row>
    <row r="18" spans="1:8" ht="12.75" customHeight="1" x14ac:dyDescent="0.2">
      <c r="A18" s="248" t="s">
        <v>17</v>
      </c>
      <c r="B18" s="138" t="s">
        <v>157</v>
      </c>
      <c r="C18" s="27" t="s">
        <v>7</v>
      </c>
      <c r="D18" s="13">
        <v>0</v>
      </c>
      <c r="E18" s="13">
        <v>0</v>
      </c>
      <c r="F18" s="13">
        <v>0</v>
      </c>
      <c r="G18" s="13">
        <v>0</v>
      </c>
      <c r="H18" s="157" t="s">
        <v>232</v>
      </c>
    </row>
    <row r="19" spans="1:8" ht="25.5" x14ac:dyDescent="0.2">
      <c r="A19" s="248"/>
      <c r="B19" s="138"/>
      <c r="C19" s="38" t="s">
        <v>95</v>
      </c>
      <c r="D19" s="13">
        <v>0</v>
      </c>
      <c r="E19" s="13">
        <v>0</v>
      </c>
      <c r="F19" s="13">
        <v>0</v>
      </c>
      <c r="G19" s="13">
        <v>0</v>
      </c>
      <c r="H19" s="157"/>
    </row>
    <row r="20" spans="1:8" x14ac:dyDescent="0.2">
      <c r="A20" s="248"/>
      <c r="B20" s="138"/>
      <c r="C20" s="38" t="s">
        <v>89</v>
      </c>
      <c r="D20" s="13">
        <v>50</v>
      </c>
      <c r="E20" s="13">
        <v>50</v>
      </c>
      <c r="F20" s="13">
        <v>0</v>
      </c>
      <c r="G20" s="13">
        <f t="shared" si="2"/>
        <v>0</v>
      </c>
      <c r="H20" s="157"/>
    </row>
    <row r="21" spans="1:8" ht="25.5" x14ac:dyDescent="0.2">
      <c r="A21" s="248"/>
      <c r="B21" s="138"/>
      <c r="C21" s="33" t="s">
        <v>90</v>
      </c>
      <c r="D21" s="13">
        <v>0</v>
      </c>
      <c r="E21" s="13">
        <v>0</v>
      </c>
      <c r="F21" s="13">
        <v>0</v>
      </c>
      <c r="G21" s="13">
        <v>0</v>
      </c>
      <c r="H21" s="157"/>
    </row>
    <row r="22" spans="1:8" x14ac:dyDescent="0.2">
      <c r="A22" s="248"/>
      <c r="B22" s="138"/>
      <c r="C22" s="15" t="s">
        <v>11</v>
      </c>
      <c r="D22" s="70">
        <f>SUM(D18:D21)</f>
        <v>50</v>
      </c>
      <c r="E22" s="70">
        <f>SUM(E18:E21)</f>
        <v>50</v>
      </c>
      <c r="F22" s="70">
        <f>SUM(F18:F21)</f>
        <v>0</v>
      </c>
      <c r="G22" s="13">
        <f t="shared" si="2"/>
        <v>0</v>
      </c>
      <c r="H22" s="158"/>
    </row>
    <row r="23" spans="1:8" ht="25.5" x14ac:dyDescent="0.2">
      <c r="A23" s="248" t="s">
        <v>26</v>
      </c>
      <c r="B23" s="138" t="s">
        <v>158</v>
      </c>
      <c r="C23" s="27" t="s">
        <v>7</v>
      </c>
      <c r="D23" s="13">
        <v>0</v>
      </c>
      <c r="E23" s="13">
        <v>0</v>
      </c>
      <c r="F23" s="13">
        <v>0</v>
      </c>
      <c r="G23" s="13">
        <v>0</v>
      </c>
      <c r="H23" s="249" t="s">
        <v>233</v>
      </c>
    </row>
    <row r="24" spans="1:8" ht="25.5" x14ac:dyDescent="0.2">
      <c r="A24" s="248"/>
      <c r="B24" s="138"/>
      <c r="C24" s="38" t="s">
        <v>95</v>
      </c>
      <c r="D24" s="13">
        <v>0</v>
      </c>
      <c r="E24" s="13">
        <v>0</v>
      </c>
      <c r="F24" s="13">
        <v>0</v>
      </c>
      <c r="G24" s="13">
        <v>0</v>
      </c>
      <c r="H24" s="249"/>
    </row>
    <row r="25" spans="1:8" x14ac:dyDescent="0.2">
      <c r="A25" s="248"/>
      <c r="B25" s="138"/>
      <c r="C25" s="38" t="s">
        <v>89</v>
      </c>
      <c r="D25" s="13">
        <v>5000</v>
      </c>
      <c r="E25" s="13">
        <v>5000</v>
      </c>
      <c r="F25" s="13">
        <v>0</v>
      </c>
      <c r="G25" s="13">
        <f t="shared" ref="G25" si="3">F25/E25*100</f>
        <v>0</v>
      </c>
      <c r="H25" s="249"/>
    </row>
    <row r="26" spans="1:8" ht="25.5" x14ac:dyDescent="0.2">
      <c r="A26" s="248"/>
      <c r="B26" s="138"/>
      <c r="C26" s="33" t="s">
        <v>90</v>
      </c>
      <c r="D26" s="13">
        <v>0</v>
      </c>
      <c r="E26" s="13">
        <v>0</v>
      </c>
      <c r="F26" s="13">
        <v>0</v>
      </c>
      <c r="G26" s="13">
        <v>0</v>
      </c>
      <c r="H26" s="249"/>
    </row>
    <row r="27" spans="1:8" x14ac:dyDescent="0.2">
      <c r="A27" s="248"/>
      <c r="B27" s="138"/>
      <c r="C27" s="36" t="s">
        <v>11</v>
      </c>
      <c r="D27" s="70">
        <f>SUM(D23:D26)</f>
        <v>5000</v>
      </c>
      <c r="E27" s="70">
        <f>SUM(E23:E26)</f>
        <v>5000</v>
      </c>
      <c r="F27" s="70">
        <f>SUM(F23:F26)</f>
        <v>0</v>
      </c>
      <c r="G27" s="13">
        <f t="shared" ref="G27" si="4">F27/E27*100</f>
        <v>0</v>
      </c>
      <c r="H27" s="249"/>
    </row>
    <row r="28" spans="1:8" ht="25.5" x14ac:dyDescent="0.2">
      <c r="A28" s="248" t="s">
        <v>28</v>
      </c>
      <c r="B28" s="138" t="s">
        <v>159</v>
      </c>
      <c r="C28" s="27" t="s">
        <v>7</v>
      </c>
      <c r="D28" s="13">
        <v>0</v>
      </c>
      <c r="E28" s="13">
        <v>0</v>
      </c>
      <c r="F28" s="13">
        <v>0</v>
      </c>
      <c r="G28" s="13">
        <v>0</v>
      </c>
      <c r="H28" s="157" t="s">
        <v>197</v>
      </c>
    </row>
    <row r="29" spans="1:8" ht="25.5" x14ac:dyDescent="0.2">
      <c r="A29" s="248"/>
      <c r="B29" s="138"/>
      <c r="C29" s="38" t="s">
        <v>95</v>
      </c>
      <c r="D29" s="13">
        <v>0</v>
      </c>
      <c r="E29" s="13">
        <v>0</v>
      </c>
      <c r="F29" s="13">
        <v>0</v>
      </c>
      <c r="G29" s="13">
        <v>0</v>
      </c>
      <c r="H29" s="157"/>
    </row>
    <row r="30" spans="1:8" x14ac:dyDescent="0.2">
      <c r="A30" s="248"/>
      <c r="B30" s="138"/>
      <c r="C30" s="38" t="s">
        <v>89</v>
      </c>
      <c r="D30" s="13">
        <v>46013.3</v>
      </c>
      <c r="E30" s="13">
        <v>46013.3</v>
      </c>
      <c r="F30" s="71">
        <v>20190.400000000001</v>
      </c>
      <c r="G30" s="13">
        <f t="shared" ref="G30" si="5">F30/E30*100</f>
        <v>43.87948701788396</v>
      </c>
      <c r="H30" s="157"/>
    </row>
    <row r="31" spans="1:8" ht="25.5" x14ac:dyDescent="0.2">
      <c r="A31" s="248"/>
      <c r="B31" s="138"/>
      <c r="C31" s="33" t="s">
        <v>90</v>
      </c>
      <c r="D31" s="13">
        <v>0</v>
      </c>
      <c r="E31" s="13">
        <v>0</v>
      </c>
      <c r="F31" s="13">
        <v>0</v>
      </c>
      <c r="G31" s="13">
        <v>0</v>
      </c>
      <c r="H31" s="157"/>
    </row>
    <row r="32" spans="1:8" x14ac:dyDescent="0.2">
      <c r="A32" s="248"/>
      <c r="B32" s="138"/>
      <c r="C32" s="36" t="s">
        <v>11</v>
      </c>
      <c r="D32" s="70">
        <f>SUM(D28:D31)</f>
        <v>46013.3</v>
      </c>
      <c r="E32" s="70">
        <f>SUM(E28:E31)</f>
        <v>46013.3</v>
      </c>
      <c r="F32" s="70">
        <f>SUM(F28:F31)</f>
        <v>20190.400000000001</v>
      </c>
      <c r="G32" s="13">
        <f t="shared" ref="G32" si="6">F32/E32*100</f>
        <v>43.87948701788396</v>
      </c>
      <c r="H32" s="158"/>
    </row>
    <row r="33" spans="1:8" ht="25.5" hidden="1" x14ac:dyDescent="0.2">
      <c r="A33" s="248" t="s">
        <v>30</v>
      </c>
      <c r="B33" s="138" t="s">
        <v>160</v>
      </c>
      <c r="C33" s="27" t="s">
        <v>7</v>
      </c>
      <c r="D33" s="13">
        <v>0</v>
      </c>
      <c r="E33" s="13">
        <v>0</v>
      </c>
      <c r="F33" s="13">
        <v>0</v>
      </c>
      <c r="G33" s="13">
        <v>0</v>
      </c>
      <c r="H33" s="157"/>
    </row>
    <row r="34" spans="1:8" ht="25.5" hidden="1" x14ac:dyDescent="0.2">
      <c r="A34" s="248"/>
      <c r="B34" s="138"/>
      <c r="C34" s="38" t="s">
        <v>95</v>
      </c>
      <c r="D34" s="13">
        <v>0</v>
      </c>
      <c r="E34" s="13">
        <v>0</v>
      </c>
      <c r="F34" s="13">
        <v>0</v>
      </c>
      <c r="G34" s="13">
        <v>0</v>
      </c>
      <c r="H34" s="157"/>
    </row>
    <row r="35" spans="1:8" hidden="1" x14ac:dyDescent="0.2">
      <c r="A35" s="248"/>
      <c r="B35" s="138"/>
      <c r="C35" s="38" t="s">
        <v>89</v>
      </c>
      <c r="D35" s="13">
        <v>0</v>
      </c>
      <c r="E35" s="13">
        <v>0</v>
      </c>
      <c r="F35" s="13">
        <v>0</v>
      </c>
      <c r="G35" s="13" t="e">
        <f t="shared" ref="G35" si="7">F35/E35*100</f>
        <v>#DIV/0!</v>
      </c>
      <c r="H35" s="157"/>
    </row>
    <row r="36" spans="1:8" ht="25.5" hidden="1" x14ac:dyDescent="0.2">
      <c r="A36" s="248"/>
      <c r="B36" s="138"/>
      <c r="C36" s="33" t="s">
        <v>90</v>
      </c>
      <c r="D36" s="13">
        <v>0</v>
      </c>
      <c r="E36" s="13">
        <v>0</v>
      </c>
      <c r="F36" s="13">
        <v>0</v>
      </c>
      <c r="G36" s="13">
        <v>0</v>
      </c>
      <c r="H36" s="157"/>
    </row>
    <row r="37" spans="1:8" hidden="1" x14ac:dyDescent="0.2">
      <c r="A37" s="248"/>
      <c r="B37" s="138"/>
      <c r="C37" s="36" t="s">
        <v>11</v>
      </c>
      <c r="D37" s="70">
        <f>SUM(D33:D36)</f>
        <v>0</v>
      </c>
      <c r="E37" s="70">
        <f>SUM(E33:E36)</f>
        <v>0</v>
      </c>
      <c r="F37" s="70">
        <f>SUM(F33:F36)</f>
        <v>0</v>
      </c>
      <c r="G37" s="13" t="e">
        <f t="shared" ref="G37" si="8">F37/E37*100</f>
        <v>#DIV/0!</v>
      </c>
      <c r="H37" s="158"/>
    </row>
    <row r="38" spans="1:8" ht="25.5" x14ac:dyDescent="0.2">
      <c r="A38" s="248" t="s">
        <v>32</v>
      </c>
      <c r="B38" s="138" t="s">
        <v>161</v>
      </c>
      <c r="C38" s="27" t="s">
        <v>7</v>
      </c>
      <c r="D38" s="13">
        <v>0</v>
      </c>
      <c r="E38" s="13">
        <v>0</v>
      </c>
      <c r="F38" s="13">
        <v>0</v>
      </c>
      <c r="G38" s="13">
        <v>0</v>
      </c>
      <c r="H38" s="157" t="s">
        <v>196</v>
      </c>
    </row>
    <row r="39" spans="1:8" ht="25.5" x14ac:dyDescent="0.2">
      <c r="A39" s="248"/>
      <c r="B39" s="138"/>
      <c r="C39" s="38" t="s">
        <v>95</v>
      </c>
      <c r="D39" s="13">
        <v>0</v>
      </c>
      <c r="E39" s="13">
        <v>0</v>
      </c>
      <c r="F39" s="13">
        <v>0</v>
      </c>
      <c r="G39" s="13">
        <v>0</v>
      </c>
      <c r="H39" s="157"/>
    </row>
    <row r="40" spans="1:8" x14ac:dyDescent="0.2">
      <c r="A40" s="248"/>
      <c r="B40" s="138"/>
      <c r="C40" s="38" t="s">
        <v>89</v>
      </c>
      <c r="D40" s="13">
        <v>72496.899999999994</v>
      </c>
      <c r="E40" s="13">
        <v>72496.899999999994</v>
      </c>
      <c r="F40" s="71">
        <v>25683.4</v>
      </c>
      <c r="G40" s="13">
        <f t="shared" ref="G40" si="9">F40/E40*100</f>
        <v>35.426894115472528</v>
      </c>
      <c r="H40" s="157"/>
    </row>
    <row r="41" spans="1:8" ht="25.5" x14ac:dyDescent="0.2">
      <c r="A41" s="248"/>
      <c r="B41" s="138"/>
      <c r="C41" s="33" t="s">
        <v>90</v>
      </c>
      <c r="D41" s="13">
        <v>0</v>
      </c>
      <c r="E41" s="13">
        <v>0</v>
      </c>
      <c r="F41" s="13">
        <v>0</v>
      </c>
      <c r="G41" s="13">
        <v>0</v>
      </c>
      <c r="H41" s="157"/>
    </row>
    <row r="42" spans="1:8" x14ac:dyDescent="0.2">
      <c r="A42" s="248"/>
      <c r="B42" s="138"/>
      <c r="C42" s="36" t="s">
        <v>11</v>
      </c>
      <c r="D42" s="70">
        <f>SUM(D38:D41)</f>
        <v>72496.899999999994</v>
      </c>
      <c r="E42" s="70">
        <f>SUM(E38:E41)</f>
        <v>72496.899999999994</v>
      </c>
      <c r="F42" s="70">
        <f>SUM(F38:F41)</f>
        <v>25683.4</v>
      </c>
      <c r="G42" s="13">
        <f t="shared" ref="G42" si="10">F42/E42*100</f>
        <v>35.426894115472528</v>
      </c>
      <c r="H42" s="158"/>
    </row>
  </sheetData>
  <mergeCells count="28">
    <mergeCell ref="A38:A42"/>
    <mergeCell ref="B38:B42"/>
    <mergeCell ref="H38:H42"/>
    <mergeCell ref="A28:A32"/>
    <mergeCell ref="B28:B32"/>
    <mergeCell ref="H28:H32"/>
    <mergeCell ref="A33:A37"/>
    <mergeCell ref="B33:B37"/>
    <mergeCell ref="H33:H37"/>
    <mergeCell ref="A23:A27"/>
    <mergeCell ref="B23:B27"/>
    <mergeCell ref="H23:H27"/>
    <mergeCell ref="A8:A12"/>
    <mergeCell ref="B8:B12"/>
    <mergeCell ref="H8:H12"/>
    <mergeCell ref="H18:H22"/>
    <mergeCell ref="A18:A22"/>
    <mergeCell ref="B18:B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2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activeCell="H40" sqref="H40"/>
    </sheetView>
  </sheetViews>
  <sheetFormatPr defaultRowHeight="15" x14ac:dyDescent="0.25"/>
  <cols>
    <col min="1" max="1" width="3.42578125" bestFit="1" customWidth="1"/>
    <col min="2" max="2" width="37" customWidth="1"/>
    <col min="3" max="3" width="19" customWidth="1"/>
    <col min="4" max="4" width="14.5703125" style="29" bestFit="1" customWidth="1"/>
    <col min="5" max="7" width="12.85546875" customWidth="1"/>
    <col min="8" max="8" width="55.285156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31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54</v>
      </c>
      <c r="B3" s="120" t="s">
        <v>55</v>
      </c>
      <c r="C3" s="27" t="s">
        <v>7</v>
      </c>
      <c r="D3" s="13">
        <f>D8+D13+D18</f>
        <v>0</v>
      </c>
      <c r="E3" s="13">
        <f t="shared" ref="E3:F3" si="0">E8+E13+E18</f>
        <v>0</v>
      </c>
      <c r="F3" s="13">
        <f t="shared" si="0"/>
        <v>0</v>
      </c>
      <c r="G3" s="13">
        <v>0</v>
      </c>
      <c r="H3" s="194"/>
    </row>
    <row r="4" spans="1:8" ht="25.5" x14ac:dyDescent="0.25">
      <c r="A4" s="113"/>
      <c r="B4" s="120"/>
      <c r="C4" s="38" t="s">
        <v>95</v>
      </c>
      <c r="D4" s="13">
        <f t="shared" ref="D4:F6" si="1">D9+D14+D19</f>
        <v>0</v>
      </c>
      <c r="E4" s="13">
        <f t="shared" si="1"/>
        <v>0</v>
      </c>
      <c r="F4" s="13">
        <f t="shared" si="1"/>
        <v>0</v>
      </c>
      <c r="G4" s="13">
        <v>0</v>
      </c>
      <c r="H4" s="194"/>
    </row>
    <row r="5" spans="1:8" x14ac:dyDescent="0.25">
      <c r="A5" s="113"/>
      <c r="B5" s="120"/>
      <c r="C5" s="38" t="s">
        <v>89</v>
      </c>
      <c r="D5" s="13">
        <f t="shared" si="1"/>
        <v>28268.9</v>
      </c>
      <c r="E5" s="13">
        <f t="shared" si="1"/>
        <v>24198.5</v>
      </c>
      <c r="F5" s="13">
        <f t="shared" si="1"/>
        <v>11075.8</v>
      </c>
      <c r="G5" s="13">
        <f t="shared" ref="G5:G22" si="2">F5/E5*100</f>
        <v>45.770605616050581</v>
      </c>
      <c r="H5" s="194"/>
    </row>
    <row r="6" spans="1:8" ht="25.5" x14ac:dyDescent="0.25">
      <c r="A6" s="113"/>
      <c r="B6" s="120"/>
      <c r="C6" s="33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94"/>
    </row>
    <row r="7" spans="1:8" x14ac:dyDescent="0.25">
      <c r="A7" s="113"/>
      <c r="B7" s="120"/>
      <c r="C7" s="12" t="s">
        <v>11</v>
      </c>
      <c r="D7" s="56">
        <f xml:space="preserve"> SUM(D3:D6)</f>
        <v>28268.9</v>
      </c>
      <c r="E7" s="56">
        <f xml:space="preserve"> SUM(E3:E6)</f>
        <v>24198.5</v>
      </c>
      <c r="F7" s="56">
        <f xml:space="preserve"> SUM(F3:F6)</f>
        <v>11075.8</v>
      </c>
      <c r="G7" s="56">
        <f t="shared" si="2"/>
        <v>45.770605616050581</v>
      </c>
      <c r="H7" s="194"/>
    </row>
    <row r="8" spans="1:8" ht="90" customHeight="1" x14ac:dyDescent="0.25">
      <c r="A8" s="152" t="s">
        <v>12</v>
      </c>
      <c r="B8" s="127" t="s">
        <v>162</v>
      </c>
      <c r="C8" s="27" t="s">
        <v>7</v>
      </c>
      <c r="D8" s="13">
        <v>0</v>
      </c>
      <c r="E8" s="13">
        <v>0</v>
      </c>
      <c r="F8" s="13">
        <v>0</v>
      </c>
      <c r="G8" s="13">
        <v>0</v>
      </c>
      <c r="H8" s="251" t="s">
        <v>202</v>
      </c>
    </row>
    <row r="9" spans="1:8" ht="90" customHeight="1" x14ac:dyDescent="0.25">
      <c r="A9" s="152"/>
      <c r="B9" s="127"/>
      <c r="C9" s="38" t="s">
        <v>95</v>
      </c>
      <c r="D9" s="13">
        <v>0</v>
      </c>
      <c r="E9" s="13">
        <v>0</v>
      </c>
      <c r="F9" s="13">
        <v>0</v>
      </c>
      <c r="G9" s="13">
        <v>0</v>
      </c>
      <c r="H9" s="252"/>
    </row>
    <row r="10" spans="1:8" ht="90" customHeight="1" x14ac:dyDescent="0.25">
      <c r="A10" s="152"/>
      <c r="B10" s="127"/>
      <c r="C10" s="38" t="s">
        <v>89</v>
      </c>
      <c r="D10" s="13">
        <v>8670.6</v>
      </c>
      <c r="E10" s="13">
        <v>2346.1999999999998</v>
      </c>
      <c r="F10" s="13">
        <v>363.1</v>
      </c>
      <c r="G10" s="13">
        <f t="shared" si="2"/>
        <v>15.476088994970594</v>
      </c>
      <c r="H10" s="252"/>
    </row>
    <row r="11" spans="1:8" ht="90" customHeight="1" x14ac:dyDescent="0.25">
      <c r="A11" s="152"/>
      <c r="B11" s="127"/>
      <c r="C11" s="33" t="s">
        <v>90</v>
      </c>
      <c r="D11" s="13">
        <v>0</v>
      </c>
      <c r="E11" s="13">
        <v>0</v>
      </c>
      <c r="F11" s="13">
        <v>0</v>
      </c>
      <c r="G11" s="13">
        <v>0</v>
      </c>
      <c r="H11" s="252"/>
    </row>
    <row r="12" spans="1:8" ht="90" customHeight="1" x14ac:dyDescent="0.25">
      <c r="A12" s="152"/>
      <c r="B12" s="127"/>
      <c r="C12" s="8" t="s">
        <v>11</v>
      </c>
      <c r="D12" s="13">
        <f xml:space="preserve"> SUM(D8:D11)</f>
        <v>8670.6</v>
      </c>
      <c r="E12" s="13">
        <f xml:space="preserve"> SUM(E8:E11)</f>
        <v>2346.1999999999998</v>
      </c>
      <c r="F12" s="13">
        <f xml:space="preserve"> SUM(F8:F11)</f>
        <v>363.1</v>
      </c>
      <c r="G12" s="13">
        <f t="shared" si="2"/>
        <v>15.476088994970594</v>
      </c>
      <c r="H12" s="253"/>
    </row>
    <row r="13" spans="1:8" ht="35.1" customHeight="1" x14ac:dyDescent="0.25">
      <c r="A13" s="152" t="s">
        <v>15</v>
      </c>
      <c r="B13" s="127" t="s">
        <v>163</v>
      </c>
      <c r="C13" s="27" t="s">
        <v>7</v>
      </c>
      <c r="D13" s="13">
        <v>0</v>
      </c>
      <c r="E13" s="13">
        <v>0</v>
      </c>
      <c r="F13" s="13">
        <v>0</v>
      </c>
      <c r="G13" s="13">
        <v>0</v>
      </c>
      <c r="H13" s="127" t="s">
        <v>286</v>
      </c>
    </row>
    <row r="14" spans="1:8" ht="25.5" x14ac:dyDescent="0.25">
      <c r="A14" s="152"/>
      <c r="B14" s="127"/>
      <c r="C14" s="38" t="s">
        <v>95</v>
      </c>
      <c r="D14" s="13">
        <v>0</v>
      </c>
      <c r="E14" s="13">
        <v>0</v>
      </c>
      <c r="F14" s="13">
        <v>0</v>
      </c>
      <c r="G14" s="13">
        <v>0</v>
      </c>
      <c r="H14" s="127"/>
    </row>
    <row r="15" spans="1:8" ht="35.1" customHeight="1" x14ac:dyDescent="0.25">
      <c r="A15" s="152"/>
      <c r="B15" s="127"/>
      <c r="C15" s="38" t="s">
        <v>89</v>
      </c>
      <c r="D15" s="13">
        <v>17938.3</v>
      </c>
      <c r="E15" s="13">
        <v>20390.7</v>
      </c>
      <c r="F15" s="13">
        <v>10611.4</v>
      </c>
      <c r="G15" s="13">
        <f t="shared" si="2"/>
        <v>52.040390962546645</v>
      </c>
      <c r="H15" s="127"/>
    </row>
    <row r="16" spans="1:8" ht="35.1" customHeight="1" x14ac:dyDescent="0.25">
      <c r="A16" s="152"/>
      <c r="B16" s="12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27"/>
    </row>
    <row r="17" spans="1:8" ht="35.1" customHeight="1" x14ac:dyDescent="0.25">
      <c r="A17" s="152"/>
      <c r="B17" s="127"/>
      <c r="C17" s="8" t="s">
        <v>11</v>
      </c>
      <c r="D17" s="13">
        <f xml:space="preserve"> SUM(D13:D16)</f>
        <v>17938.3</v>
      </c>
      <c r="E17" s="13">
        <f xml:space="preserve"> SUM(E13:E16)</f>
        <v>20390.7</v>
      </c>
      <c r="F17" s="13">
        <f xml:space="preserve"> SUM(F13:F16)</f>
        <v>10611.4</v>
      </c>
      <c r="G17" s="13">
        <f t="shared" si="2"/>
        <v>52.040390962546645</v>
      </c>
      <c r="H17" s="127"/>
    </row>
    <row r="18" spans="1:8" x14ac:dyDescent="0.25">
      <c r="A18" s="152" t="s">
        <v>17</v>
      </c>
      <c r="B18" s="127" t="s">
        <v>164</v>
      </c>
      <c r="C18" s="27" t="s">
        <v>7</v>
      </c>
      <c r="D18" s="13">
        <v>0</v>
      </c>
      <c r="E18" s="13">
        <v>0</v>
      </c>
      <c r="F18" s="13">
        <v>0</v>
      </c>
      <c r="G18" s="13">
        <v>0</v>
      </c>
      <c r="H18" s="127" t="s">
        <v>201</v>
      </c>
    </row>
    <row r="19" spans="1:8" ht="25.5" x14ac:dyDescent="0.25">
      <c r="A19" s="254"/>
      <c r="B19" s="236"/>
      <c r="C19" s="38" t="s">
        <v>95</v>
      </c>
      <c r="D19" s="13">
        <v>0</v>
      </c>
      <c r="E19" s="13">
        <v>0</v>
      </c>
      <c r="F19" s="13">
        <v>0</v>
      </c>
      <c r="G19" s="13">
        <v>0</v>
      </c>
      <c r="H19" s="127"/>
    </row>
    <row r="20" spans="1:8" x14ac:dyDescent="0.25">
      <c r="A20" s="254"/>
      <c r="B20" s="236"/>
      <c r="C20" s="38" t="s">
        <v>89</v>
      </c>
      <c r="D20" s="13">
        <v>1660</v>
      </c>
      <c r="E20" s="13">
        <v>1461.6</v>
      </c>
      <c r="F20" s="13">
        <v>101.3</v>
      </c>
      <c r="G20" s="13">
        <f t="shared" si="2"/>
        <v>6.9307608100711553</v>
      </c>
      <c r="H20" s="127"/>
    </row>
    <row r="21" spans="1:8" ht="25.5" x14ac:dyDescent="0.25">
      <c r="A21" s="254"/>
      <c r="B21" s="236"/>
      <c r="C21" s="33" t="s">
        <v>90</v>
      </c>
      <c r="D21" s="13">
        <v>0</v>
      </c>
      <c r="E21" s="13">
        <v>0</v>
      </c>
      <c r="F21" s="13">
        <v>0</v>
      </c>
      <c r="G21" s="13">
        <v>0</v>
      </c>
      <c r="H21" s="127"/>
    </row>
    <row r="22" spans="1:8" x14ac:dyDescent="0.25">
      <c r="A22" s="254"/>
      <c r="B22" s="236"/>
      <c r="C22" s="8" t="s">
        <v>11</v>
      </c>
      <c r="D22" s="13">
        <f xml:space="preserve"> SUM(D18:D21)</f>
        <v>1660</v>
      </c>
      <c r="E22" s="13">
        <f xml:space="preserve"> SUM(E18:E21)</f>
        <v>1461.6</v>
      </c>
      <c r="F22" s="13">
        <f xml:space="preserve"> SUM(F18:F21)</f>
        <v>101.3</v>
      </c>
      <c r="G22" s="13">
        <f t="shared" si="2"/>
        <v>6.9307608100711553</v>
      </c>
      <c r="H22" s="127"/>
    </row>
    <row r="23" spans="1:8" hidden="1" x14ac:dyDescent="0.25">
      <c r="A23" s="128" t="s">
        <v>26</v>
      </c>
      <c r="B23" s="127" t="s">
        <v>165</v>
      </c>
      <c r="C23" s="7" t="s">
        <v>7</v>
      </c>
      <c r="D23" s="13">
        <v>0</v>
      </c>
      <c r="E23" s="13">
        <v>0</v>
      </c>
      <c r="F23" s="13">
        <v>0</v>
      </c>
      <c r="G23" s="13">
        <v>0</v>
      </c>
      <c r="H23" s="127"/>
    </row>
    <row r="24" spans="1:8" hidden="1" x14ac:dyDescent="0.25">
      <c r="A24" s="128"/>
      <c r="B24" s="127"/>
      <c r="C24" s="7" t="s">
        <v>8</v>
      </c>
      <c r="D24" s="13">
        <v>0</v>
      </c>
      <c r="E24" s="13">
        <v>0</v>
      </c>
      <c r="F24" s="13">
        <v>0</v>
      </c>
      <c r="G24" s="13">
        <v>0</v>
      </c>
      <c r="H24" s="127"/>
    </row>
    <row r="25" spans="1:8" hidden="1" x14ac:dyDescent="0.25">
      <c r="A25" s="128"/>
      <c r="B25" s="127"/>
      <c r="C25" s="7" t="s">
        <v>9</v>
      </c>
      <c r="D25" s="13">
        <v>0</v>
      </c>
      <c r="E25" s="13">
        <v>0</v>
      </c>
      <c r="F25" s="13">
        <v>0</v>
      </c>
      <c r="G25" s="13">
        <v>0</v>
      </c>
      <c r="H25" s="127"/>
    </row>
    <row r="26" spans="1:8" hidden="1" x14ac:dyDescent="0.25">
      <c r="A26" s="128"/>
      <c r="B26" s="127"/>
      <c r="C26" s="11" t="s">
        <v>10</v>
      </c>
      <c r="D26" s="13">
        <v>0</v>
      </c>
      <c r="E26" s="13">
        <v>0</v>
      </c>
      <c r="F26" s="13">
        <v>0</v>
      </c>
      <c r="G26" s="13">
        <v>0</v>
      </c>
      <c r="H26" s="127"/>
    </row>
    <row r="27" spans="1:8" hidden="1" x14ac:dyDescent="0.25">
      <c r="A27" s="128"/>
      <c r="B27" s="127"/>
      <c r="C27" s="8" t="s">
        <v>11</v>
      </c>
      <c r="D27" s="13">
        <f xml:space="preserve"> SUM(D23:D26)</f>
        <v>0</v>
      </c>
      <c r="E27" s="13">
        <f xml:space="preserve"> SUM(E23:E26)</f>
        <v>0</v>
      </c>
      <c r="F27" s="13">
        <f xml:space="preserve"> SUM(F23:F26)</f>
        <v>0</v>
      </c>
      <c r="G27" s="13">
        <v>0</v>
      </c>
      <c r="H27" s="127"/>
    </row>
  </sheetData>
  <mergeCells count="19">
    <mergeCell ref="A23:A27"/>
    <mergeCell ref="B23:B27"/>
    <mergeCell ref="H23:H27"/>
    <mergeCell ref="A13:A17"/>
    <mergeCell ref="B13:B17"/>
    <mergeCell ref="H13:H17"/>
    <mergeCell ref="A18:A22"/>
    <mergeCell ref="B18:B22"/>
    <mergeCell ref="H18:H22"/>
    <mergeCell ref="A8:A12"/>
    <mergeCell ref="B8:B12"/>
    <mergeCell ref="H8:H12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1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view="pageBreakPreview" zoomScaleNormal="100" zoomScaleSheetLayoutView="100" workbookViewId="0">
      <selection activeCell="K26" sqref="K26"/>
    </sheetView>
  </sheetViews>
  <sheetFormatPr defaultRowHeight="12.75" x14ac:dyDescent="0.2"/>
  <cols>
    <col min="1" max="1" width="4.85546875" style="16" bestFit="1" customWidth="1"/>
    <col min="2" max="2" width="37.7109375" style="16" customWidth="1"/>
    <col min="3" max="3" width="20.42578125" style="16" customWidth="1"/>
    <col min="4" max="4" width="14.5703125" style="16" bestFit="1" customWidth="1"/>
    <col min="5" max="7" width="12.85546875" style="16" customWidth="1"/>
    <col min="8" max="8" width="58.7109375" style="16" customWidth="1"/>
    <col min="9" max="16384" width="9.140625" style="16"/>
  </cols>
  <sheetData>
    <row r="1" spans="1:8" ht="12.75" customHeight="1" x14ac:dyDescent="0.2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">
      <c r="A2" s="112"/>
      <c r="B2" s="112"/>
      <c r="C2" s="112"/>
      <c r="D2" s="31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">
      <c r="A3" s="113" t="s">
        <v>56</v>
      </c>
      <c r="B3" s="120" t="s">
        <v>57</v>
      </c>
      <c r="C3" s="27" t="s">
        <v>7</v>
      </c>
      <c r="D3" s="75">
        <f>D13+D18+D23+D28</f>
        <v>5395.6</v>
      </c>
      <c r="E3" s="75">
        <f>E13+E18+E23+E28+E8</f>
        <v>5347</v>
      </c>
      <c r="F3" s="75">
        <f>F13+F18+F23+F28+F8</f>
        <v>2703.7</v>
      </c>
      <c r="G3" s="75">
        <f>F3/E3*100</f>
        <v>50.564802693098933</v>
      </c>
      <c r="H3" s="142"/>
    </row>
    <row r="4" spans="1:8" ht="25.5" x14ac:dyDescent="0.2">
      <c r="A4" s="113"/>
      <c r="B4" s="120">
        <v>0</v>
      </c>
      <c r="C4" s="38" t="s">
        <v>95</v>
      </c>
      <c r="D4" s="75">
        <f t="shared" ref="D4:D6" si="0">D14+D19+D24+D29</f>
        <v>3872.3</v>
      </c>
      <c r="E4" s="75">
        <f t="shared" ref="E4:F6" si="1">E14+E19+E24+E29+E9</f>
        <v>3872.3</v>
      </c>
      <c r="F4" s="75">
        <f>F14+F19+F24+F29+F9</f>
        <v>1570.2</v>
      </c>
      <c r="G4" s="75">
        <f t="shared" ref="G4:G32" si="2">F4/E4*100</f>
        <v>40.549544198538335</v>
      </c>
      <c r="H4" s="142"/>
    </row>
    <row r="5" spans="1:8" x14ac:dyDescent="0.2">
      <c r="A5" s="113"/>
      <c r="B5" s="120">
        <v>0</v>
      </c>
      <c r="C5" s="38" t="s">
        <v>89</v>
      </c>
      <c r="D5" s="75">
        <f t="shared" si="0"/>
        <v>710432.5</v>
      </c>
      <c r="E5" s="75">
        <f>E15+E20+E25+E30+E10</f>
        <v>710532.5</v>
      </c>
      <c r="F5" s="75">
        <f t="shared" si="1"/>
        <v>348504.8</v>
      </c>
      <c r="G5" s="75">
        <f t="shared" si="2"/>
        <v>49.048396800990808</v>
      </c>
      <c r="H5" s="142"/>
    </row>
    <row r="6" spans="1:8" ht="25.5" x14ac:dyDescent="0.2">
      <c r="A6" s="113"/>
      <c r="B6" s="120"/>
      <c r="C6" s="33" t="s">
        <v>90</v>
      </c>
      <c r="D6" s="75">
        <f t="shared" si="0"/>
        <v>0</v>
      </c>
      <c r="E6" s="75">
        <f t="shared" si="1"/>
        <v>0</v>
      </c>
      <c r="F6" s="75">
        <f t="shared" si="1"/>
        <v>0</v>
      </c>
      <c r="G6" s="75">
        <v>0</v>
      </c>
      <c r="H6" s="142"/>
    </row>
    <row r="7" spans="1:8" x14ac:dyDescent="0.2">
      <c r="A7" s="113"/>
      <c r="B7" s="120"/>
      <c r="C7" s="12" t="s">
        <v>11</v>
      </c>
      <c r="D7" s="76">
        <f>SUM(D3:D6)</f>
        <v>719700.4</v>
      </c>
      <c r="E7" s="76">
        <f>SUM(E3:E6)</f>
        <v>719751.8</v>
      </c>
      <c r="F7" s="76">
        <f>SUM(F3:F6)</f>
        <v>352778.7</v>
      </c>
      <c r="G7" s="76">
        <f t="shared" si="2"/>
        <v>49.013937860245711</v>
      </c>
      <c r="H7" s="142"/>
    </row>
    <row r="8" spans="1:8" hidden="1" x14ac:dyDescent="0.2">
      <c r="A8" s="195" t="s">
        <v>12</v>
      </c>
      <c r="B8" s="156" t="s">
        <v>166</v>
      </c>
      <c r="C8" s="27" t="s">
        <v>7</v>
      </c>
      <c r="D8" s="75">
        <v>0</v>
      </c>
      <c r="E8" s="75">
        <v>0</v>
      </c>
      <c r="F8" s="75">
        <v>0</v>
      </c>
      <c r="G8" s="75">
        <v>0</v>
      </c>
      <c r="H8" s="122"/>
    </row>
    <row r="9" spans="1:8" ht="25.5" hidden="1" x14ac:dyDescent="0.2">
      <c r="A9" s="196"/>
      <c r="B9" s="157"/>
      <c r="C9" s="38" t="s">
        <v>95</v>
      </c>
      <c r="D9" s="75">
        <v>0</v>
      </c>
      <c r="E9" s="75">
        <v>0</v>
      </c>
      <c r="F9" s="75">
        <v>0</v>
      </c>
      <c r="G9" s="75">
        <v>0</v>
      </c>
      <c r="H9" s="123"/>
    </row>
    <row r="10" spans="1:8" hidden="1" x14ac:dyDescent="0.2">
      <c r="A10" s="196"/>
      <c r="B10" s="157"/>
      <c r="C10" s="38" t="s">
        <v>89</v>
      </c>
      <c r="D10" s="75">
        <v>0</v>
      </c>
      <c r="E10" s="75">
        <v>0</v>
      </c>
      <c r="F10" s="75">
        <v>0</v>
      </c>
      <c r="G10" s="75">
        <v>0</v>
      </c>
      <c r="H10" s="123"/>
    </row>
    <row r="11" spans="1:8" ht="25.5" hidden="1" x14ac:dyDescent="0.2">
      <c r="A11" s="196"/>
      <c r="B11" s="157"/>
      <c r="C11" s="33" t="s">
        <v>90</v>
      </c>
      <c r="D11" s="75">
        <v>0</v>
      </c>
      <c r="E11" s="75">
        <v>0</v>
      </c>
      <c r="F11" s="75">
        <v>0</v>
      </c>
      <c r="G11" s="75">
        <v>0</v>
      </c>
      <c r="H11" s="123"/>
    </row>
    <row r="12" spans="1:8" hidden="1" x14ac:dyDescent="0.2">
      <c r="A12" s="197"/>
      <c r="B12" s="158"/>
      <c r="C12" s="34" t="s">
        <v>11</v>
      </c>
      <c r="D12" s="75">
        <f>SUM(D8:D11)</f>
        <v>0</v>
      </c>
      <c r="E12" s="75">
        <f>SUM(E8:E11)</f>
        <v>0</v>
      </c>
      <c r="F12" s="75">
        <f>SUM(F8:F11)</f>
        <v>0</v>
      </c>
      <c r="G12" s="75">
        <v>0</v>
      </c>
      <c r="H12" s="124"/>
    </row>
    <row r="13" spans="1:8" x14ac:dyDescent="0.2">
      <c r="A13" s="152" t="s">
        <v>15</v>
      </c>
      <c r="B13" s="127" t="s">
        <v>167</v>
      </c>
      <c r="C13" s="27" t="s">
        <v>7</v>
      </c>
      <c r="D13" s="75">
        <v>0</v>
      </c>
      <c r="E13" s="75">
        <v>0</v>
      </c>
      <c r="F13" s="75">
        <v>0</v>
      </c>
      <c r="G13" s="75">
        <v>0</v>
      </c>
      <c r="H13" s="138" t="s">
        <v>198</v>
      </c>
    </row>
    <row r="14" spans="1:8" ht="25.5" x14ac:dyDescent="0.2">
      <c r="A14" s="152"/>
      <c r="B14" s="127"/>
      <c r="C14" s="38" t="s">
        <v>95</v>
      </c>
      <c r="D14" s="75">
        <v>0</v>
      </c>
      <c r="E14" s="75">
        <v>0</v>
      </c>
      <c r="F14" s="75">
        <v>0</v>
      </c>
      <c r="G14" s="75">
        <v>0</v>
      </c>
      <c r="H14" s="138"/>
    </row>
    <row r="15" spans="1:8" x14ac:dyDescent="0.2">
      <c r="A15" s="152"/>
      <c r="B15" s="127"/>
      <c r="C15" s="38" t="s">
        <v>89</v>
      </c>
      <c r="D15" s="75">
        <v>60</v>
      </c>
      <c r="E15" s="75">
        <v>60</v>
      </c>
      <c r="F15" s="75">
        <v>0</v>
      </c>
      <c r="G15" s="75">
        <v>0</v>
      </c>
      <c r="H15" s="138"/>
    </row>
    <row r="16" spans="1:8" ht="25.5" x14ac:dyDescent="0.2">
      <c r="A16" s="152"/>
      <c r="B16" s="127"/>
      <c r="C16" s="33" t="s">
        <v>90</v>
      </c>
      <c r="D16" s="75">
        <v>0</v>
      </c>
      <c r="E16" s="75">
        <v>0</v>
      </c>
      <c r="F16" s="75">
        <v>0</v>
      </c>
      <c r="G16" s="75">
        <v>0</v>
      </c>
      <c r="H16" s="138"/>
    </row>
    <row r="17" spans="1:8" x14ac:dyDescent="0.2">
      <c r="A17" s="152"/>
      <c r="B17" s="127"/>
      <c r="C17" s="34" t="s">
        <v>11</v>
      </c>
      <c r="D17" s="75">
        <f>SUM(D13:D16)</f>
        <v>60</v>
      </c>
      <c r="E17" s="75">
        <f>SUM(E13:E16)</f>
        <v>60</v>
      </c>
      <c r="F17" s="75">
        <f>SUM(F13:F16)</f>
        <v>0</v>
      </c>
      <c r="G17" s="75">
        <v>0</v>
      </c>
      <c r="H17" s="138"/>
    </row>
    <row r="18" spans="1:8" x14ac:dyDescent="0.2">
      <c r="A18" s="152" t="s">
        <v>17</v>
      </c>
      <c r="B18" s="229" t="s">
        <v>168</v>
      </c>
      <c r="C18" s="27" t="s">
        <v>7</v>
      </c>
      <c r="D18" s="75">
        <v>0</v>
      </c>
      <c r="E18" s="75">
        <v>0</v>
      </c>
      <c r="F18" s="75">
        <v>0</v>
      </c>
      <c r="G18" s="75">
        <v>0</v>
      </c>
      <c r="H18" s="138" t="s">
        <v>228</v>
      </c>
    </row>
    <row r="19" spans="1:8" ht="25.5" x14ac:dyDescent="0.2">
      <c r="A19" s="152"/>
      <c r="B19" s="229"/>
      <c r="C19" s="38" t="s">
        <v>95</v>
      </c>
      <c r="D19" s="75">
        <v>0</v>
      </c>
      <c r="E19" s="75">
        <v>0</v>
      </c>
      <c r="F19" s="75">
        <v>0</v>
      </c>
      <c r="G19" s="75">
        <v>0</v>
      </c>
      <c r="H19" s="138"/>
    </row>
    <row r="20" spans="1:8" x14ac:dyDescent="0.2">
      <c r="A20" s="152"/>
      <c r="B20" s="229"/>
      <c r="C20" s="38" t="s">
        <v>89</v>
      </c>
      <c r="D20" s="75">
        <v>535</v>
      </c>
      <c r="E20" s="75">
        <v>535</v>
      </c>
      <c r="F20" s="75">
        <v>67.2</v>
      </c>
      <c r="G20" s="75">
        <f t="shared" si="2"/>
        <v>12.560747663551403</v>
      </c>
      <c r="H20" s="138"/>
    </row>
    <row r="21" spans="1:8" ht="25.5" x14ac:dyDescent="0.2">
      <c r="A21" s="152"/>
      <c r="B21" s="229"/>
      <c r="C21" s="33" t="s">
        <v>90</v>
      </c>
      <c r="D21" s="75">
        <v>0</v>
      </c>
      <c r="E21" s="75">
        <v>0</v>
      </c>
      <c r="F21" s="75">
        <v>0</v>
      </c>
      <c r="G21" s="75">
        <v>0</v>
      </c>
      <c r="H21" s="138"/>
    </row>
    <row r="22" spans="1:8" x14ac:dyDescent="0.2">
      <c r="A22" s="152"/>
      <c r="B22" s="229"/>
      <c r="C22" s="34" t="s">
        <v>11</v>
      </c>
      <c r="D22" s="75">
        <f>SUM(D18:D21)</f>
        <v>535</v>
      </c>
      <c r="E22" s="75">
        <f>SUM(E18:E21)</f>
        <v>535</v>
      </c>
      <c r="F22" s="75">
        <f>SUM(F18:F21)</f>
        <v>67.2</v>
      </c>
      <c r="G22" s="75">
        <f>F22/E22*100</f>
        <v>12.560747663551403</v>
      </c>
      <c r="H22" s="138"/>
    </row>
    <row r="23" spans="1:8" x14ac:dyDescent="0.2">
      <c r="A23" s="128" t="s">
        <v>26</v>
      </c>
      <c r="B23" s="127" t="s">
        <v>169</v>
      </c>
      <c r="C23" s="27" t="s">
        <v>7</v>
      </c>
      <c r="D23" s="75">
        <v>0</v>
      </c>
      <c r="E23" s="75">
        <v>0</v>
      </c>
      <c r="F23" s="75">
        <v>0</v>
      </c>
      <c r="G23" s="75">
        <v>0</v>
      </c>
      <c r="H23" s="138" t="s">
        <v>229</v>
      </c>
    </row>
    <row r="24" spans="1:8" ht="25.5" x14ac:dyDescent="0.2">
      <c r="A24" s="128"/>
      <c r="B24" s="127"/>
      <c r="C24" s="38" t="s">
        <v>95</v>
      </c>
      <c r="D24" s="75">
        <v>90</v>
      </c>
      <c r="E24" s="75">
        <v>90</v>
      </c>
      <c r="F24" s="75">
        <v>90</v>
      </c>
      <c r="G24" s="75">
        <f>F24/E24*100</f>
        <v>100</v>
      </c>
      <c r="H24" s="138"/>
    </row>
    <row r="25" spans="1:8" x14ac:dyDescent="0.2">
      <c r="A25" s="128"/>
      <c r="B25" s="127"/>
      <c r="C25" s="38" t="s">
        <v>89</v>
      </c>
      <c r="D25" s="75">
        <v>709837.5</v>
      </c>
      <c r="E25" s="75">
        <v>709937.5</v>
      </c>
      <c r="F25" s="75">
        <v>348437.6</v>
      </c>
      <c r="G25" s="75">
        <f t="shared" si="2"/>
        <v>49.080038735804202</v>
      </c>
      <c r="H25" s="138"/>
    </row>
    <row r="26" spans="1:8" ht="25.5" x14ac:dyDescent="0.2">
      <c r="A26" s="128"/>
      <c r="B26" s="127"/>
      <c r="C26" s="33" t="s">
        <v>90</v>
      </c>
      <c r="D26" s="75">
        <v>0</v>
      </c>
      <c r="E26" s="75">
        <v>0</v>
      </c>
      <c r="F26" s="75">
        <v>0</v>
      </c>
      <c r="G26" s="75">
        <v>0</v>
      </c>
      <c r="H26" s="138"/>
    </row>
    <row r="27" spans="1:8" x14ac:dyDescent="0.2">
      <c r="A27" s="128"/>
      <c r="B27" s="127"/>
      <c r="C27" s="34" t="s">
        <v>11</v>
      </c>
      <c r="D27" s="75">
        <f>SUM(D23:D26)</f>
        <v>709927.5</v>
      </c>
      <c r="E27" s="75">
        <f>SUM(E23:E26)</f>
        <v>710027.5</v>
      </c>
      <c r="F27" s="75">
        <f>SUM(F23:F26)</f>
        <v>348527.6</v>
      </c>
      <c r="G27" s="75">
        <f t="shared" si="2"/>
        <v>49.086493128787261</v>
      </c>
      <c r="H27" s="138"/>
    </row>
    <row r="28" spans="1:8" x14ac:dyDescent="0.2">
      <c r="A28" s="128" t="s">
        <v>28</v>
      </c>
      <c r="B28" s="127" t="s">
        <v>170</v>
      </c>
      <c r="C28" s="27" t="s">
        <v>7</v>
      </c>
      <c r="D28" s="75">
        <v>5395.6</v>
      </c>
      <c r="E28" s="75">
        <v>5347</v>
      </c>
      <c r="F28" s="75">
        <v>2703.7</v>
      </c>
      <c r="G28" s="75">
        <f t="shared" si="2"/>
        <v>50.564802693098933</v>
      </c>
      <c r="H28" s="138" t="s">
        <v>199</v>
      </c>
    </row>
    <row r="29" spans="1:8" ht="25.5" x14ac:dyDescent="0.2">
      <c r="A29" s="128"/>
      <c r="B29" s="127"/>
      <c r="C29" s="38" t="s">
        <v>95</v>
      </c>
      <c r="D29" s="75">
        <v>3782.3</v>
      </c>
      <c r="E29" s="75">
        <v>3782.3</v>
      </c>
      <c r="F29" s="75">
        <v>1480.2</v>
      </c>
      <c r="G29" s="75">
        <f t="shared" si="2"/>
        <v>39.134917907093566</v>
      </c>
      <c r="H29" s="138"/>
    </row>
    <row r="30" spans="1:8" x14ac:dyDescent="0.2">
      <c r="A30" s="128"/>
      <c r="B30" s="127"/>
      <c r="C30" s="38" t="s">
        <v>89</v>
      </c>
      <c r="D30" s="75">
        <v>0</v>
      </c>
      <c r="E30" s="75">
        <v>0</v>
      </c>
      <c r="F30" s="75">
        <v>0</v>
      </c>
      <c r="G30" s="75">
        <v>0</v>
      </c>
      <c r="H30" s="138"/>
    </row>
    <row r="31" spans="1:8" ht="25.5" x14ac:dyDescent="0.2">
      <c r="A31" s="128"/>
      <c r="B31" s="127"/>
      <c r="C31" s="33" t="s">
        <v>90</v>
      </c>
      <c r="D31" s="75">
        <v>0</v>
      </c>
      <c r="E31" s="75">
        <v>0</v>
      </c>
      <c r="F31" s="75">
        <v>0</v>
      </c>
      <c r="G31" s="75">
        <v>0</v>
      </c>
      <c r="H31" s="138"/>
    </row>
    <row r="32" spans="1:8" x14ac:dyDescent="0.2">
      <c r="A32" s="128"/>
      <c r="B32" s="127"/>
      <c r="C32" s="34" t="s">
        <v>11</v>
      </c>
      <c r="D32" s="75">
        <f>SUM(D28:D31)</f>
        <v>9177.9000000000015</v>
      </c>
      <c r="E32" s="75">
        <f>SUM(E28:E31)</f>
        <v>9129.2999999999993</v>
      </c>
      <c r="F32" s="75">
        <f>SUM(F28:F31)</f>
        <v>4183.8999999999996</v>
      </c>
      <c r="G32" s="75">
        <f t="shared" si="2"/>
        <v>45.829362601732882</v>
      </c>
      <c r="H32" s="138"/>
    </row>
  </sheetData>
  <mergeCells count="22">
    <mergeCell ref="B8:B12"/>
    <mergeCell ref="A8:A12"/>
    <mergeCell ref="H8:H12"/>
    <mergeCell ref="H18:H22"/>
    <mergeCell ref="B18:B22"/>
    <mergeCell ref="A18:A22"/>
    <mergeCell ref="A13:A17"/>
    <mergeCell ref="B13:B17"/>
    <mergeCell ref="H13:H17"/>
    <mergeCell ref="A1:B2"/>
    <mergeCell ref="C1:C2"/>
    <mergeCell ref="H1:H2"/>
    <mergeCell ref="D1:G1"/>
    <mergeCell ref="A3:A7"/>
    <mergeCell ref="B3:B7"/>
    <mergeCell ref="H3:H7"/>
    <mergeCell ref="A28:A32"/>
    <mergeCell ref="B28:B32"/>
    <mergeCell ref="A23:A27"/>
    <mergeCell ref="B23:B27"/>
    <mergeCell ref="H23:H27"/>
    <mergeCell ref="H28:H32"/>
  </mergeCells>
  <pageMargins left="0.7" right="0.7" top="0.75" bottom="0.75" header="0.3" footer="0.3"/>
  <pageSetup paperSize="9" scale="75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K42"/>
  <sheetViews>
    <sheetView view="pageBreakPreview" topLeftCell="A25" zoomScaleNormal="100" zoomScaleSheetLayoutView="100" workbookViewId="0">
      <selection activeCell="H33" sqref="H33:H37"/>
    </sheetView>
  </sheetViews>
  <sheetFormatPr defaultRowHeight="15" x14ac:dyDescent="0.25"/>
  <cols>
    <col min="1" max="1" width="3.5703125" bestFit="1" customWidth="1"/>
    <col min="2" max="2" width="35" customWidth="1"/>
    <col min="3" max="3" width="19.140625" customWidth="1"/>
    <col min="4" max="4" width="14.5703125" style="49" bestFit="1" customWidth="1"/>
    <col min="5" max="7" width="12.85546875" style="49" customWidth="1"/>
    <col min="8" max="8" width="55.425781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73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58</v>
      </c>
      <c r="B3" s="120" t="s">
        <v>59</v>
      </c>
      <c r="C3" s="27" t="s">
        <v>7</v>
      </c>
      <c r="D3" s="13">
        <f>D8+D13+D18+D23+D28+D33</f>
        <v>0</v>
      </c>
      <c r="E3" s="13">
        <f t="shared" ref="E3:F3" si="0">E8+E13+E18+E23+E28+E33</f>
        <v>0</v>
      </c>
      <c r="F3" s="13">
        <f t="shared" si="0"/>
        <v>0</v>
      </c>
      <c r="G3" s="13">
        <v>0</v>
      </c>
      <c r="H3" s="194"/>
    </row>
    <row r="4" spans="1:8" ht="25.5" x14ac:dyDescent="0.25">
      <c r="A4" s="113"/>
      <c r="B4" s="120">
        <v>0</v>
      </c>
      <c r="C4" s="38" t="s">
        <v>95</v>
      </c>
      <c r="D4" s="13">
        <f t="shared" ref="D4:F6" si="1">D9+D14+D19+D24+D29+D34</f>
        <v>0</v>
      </c>
      <c r="E4" s="13">
        <f t="shared" si="1"/>
        <v>0</v>
      </c>
      <c r="F4" s="13">
        <f t="shared" si="1"/>
        <v>0</v>
      </c>
      <c r="G4" s="13">
        <v>0</v>
      </c>
      <c r="H4" s="194"/>
    </row>
    <row r="5" spans="1:8" x14ac:dyDescent="0.25">
      <c r="A5" s="113"/>
      <c r="B5" s="120">
        <v>0</v>
      </c>
      <c r="C5" s="38" t="s">
        <v>89</v>
      </c>
      <c r="D5" s="13">
        <f t="shared" si="1"/>
        <v>149266.49999999997</v>
      </c>
      <c r="E5" s="13">
        <f t="shared" si="1"/>
        <v>180064.69999999998</v>
      </c>
      <c r="F5" s="13">
        <f t="shared" si="1"/>
        <v>82224.900000000009</v>
      </c>
      <c r="G5" s="13">
        <f t="shared" ref="G5:G37" si="2">F5/E5*100</f>
        <v>45.664086297869609</v>
      </c>
      <c r="H5" s="194"/>
    </row>
    <row r="6" spans="1:8" ht="25.5" x14ac:dyDescent="0.25">
      <c r="A6" s="113"/>
      <c r="B6" s="120"/>
      <c r="C6" s="33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94"/>
    </row>
    <row r="7" spans="1:8" x14ac:dyDescent="0.25">
      <c r="A7" s="113"/>
      <c r="B7" s="120"/>
      <c r="C7" s="12" t="s">
        <v>11</v>
      </c>
      <c r="D7" s="56">
        <f>SUM(D3:D6)</f>
        <v>149266.49999999997</v>
      </c>
      <c r="E7" s="56">
        <f>SUM(E3:E6)</f>
        <v>180064.69999999998</v>
      </c>
      <c r="F7" s="56">
        <f>SUM(F3:F6)</f>
        <v>82224.900000000009</v>
      </c>
      <c r="G7" s="56">
        <f t="shared" si="2"/>
        <v>45.664086297869609</v>
      </c>
      <c r="H7" s="194"/>
    </row>
    <row r="8" spans="1:8" ht="39.950000000000003" customHeight="1" x14ac:dyDescent="0.25">
      <c r="A8" s="128" t="s">
        <v>12</v>
      </c>
      <c r="B8" s="127" t="s">
        <v>171</v>
      </c>
      <c r="C8" s="27" t="s">
        <v>7</v>
      </c>
      <c r="D8" s="13">
        <v>0</v>
      </c>
      <c r="E8" s="13">
        <v>0</v>
      </c>
      <c r="F8" s="13">
        <v>0</v>
      </c>
      <c r="G8" s="13">
        <v>0</v>
      </c>
      <c r="H8" s="138" t="s">
        <v>248</v>
      </c>
    </row>
    <row r="9" spans="1:8" ht="39.950000000000003" customHeight="1" x14ac:dyDescent="0.25">
      <c r="A9" s="128"/>
      <c r="B9" s="127"/>
      <c r="C9" s="38" t="s">
        <v>95</v>
      </c>
      <c r="D9" s="13">
        <v>0</v>
      </c>
      <c r="E9" s="13">
        <v>0</v>
      </c>
      <c r="F9" s="13">
        <v>0</v>
      </c>
      <c r="G9" s="13">
        <v>0</v>
      </c>
      <c r="H9" s="138"/>
    </row>
    <row r="10" spans="1:8" ht="39.950000000000003" customHeight="1" x14ac:dyDescent="0.25">
      <c r="A10" s="128"/>
      <c r="B10" s="127"/>
      <c r="C10" s="38" t="s">
        <v>89</v>
      </c>
      <c r="D10" s="13">
        <v>30734.9</v>
      </c>
      <c r="E10" s="13">
        <v>33504.699999999997</v>
      </c>
      <c r="F10" s="13">
        <v>14898.5</v>
      </c>
      <c r="G10" s="13">
        <f t="shared" si="2"/>
        <v>44.466895689261513</v>
      </c>
      <c r="H10" s="138"/>
    </row>
    <row r="11" spans="1:8" ht="39.950000000000003" customHeight="1" x14ac:dyDescent="0.25">
      <c r="A11" s="128"/>
      <c r="B11" s="127"/>
      <c r="C11" s="33" t="s">
        <v>90</v>
      </c>
      <c r="D11" s="13">
        <v>0</v>
      </c>
      <c r="E11" s="13">
        <v>0</v>
      </c>
      <c r="F11" s="13">
        <v>0</v>
      </c>
      <c r="G11" s="13">
        <v>0</v>
      </c>
      <c r="H11" s="138"/>
    </row>
    <row r="12" spans="1:8" ht="39.950000000000003" customHeight="1" x14ac:dyDescent="0.25">
      <c r="A12" s="128"/>
      <c r="B12" s="127"/>
      <c r="C12" s="8" t="s">
        <v>11</v>
      </c>
      <c r="D12" s="13">
        <f>SUM(D8:D11)</f>
        <v>30734.9</v>
      </c>
      <c r="E12" s="13">
        <f>SUM(E8:E11)</f>
        <v>33504.699999999997</v>
      </c>
      <c r="F12" s="13">
        <f>SUM(F8:F11)</f>
        <v>14898.5</v>
      </c>
      <c r="G12" s="13">
        <f t="shared" si="2"/>
        <v>44.466895689261513</v>
      </c>
      <c r="H12" s="138"/>
    </row>
    <row r="13" spans="1:8" x14ac:dyDescent="0.25">
      <c r="A13" s="128" t="s">
        <v>15</v>
      </c>
      <c r="B13" s="127" t="s">
        <v>172</v>
      </c>
      <c r="C13" s="27" t="s">
        <v>7</v>
      </c>
      <c r="D13" s="13">
        <v>0</v>
      </c>
      <c r="E13" s="13">
        <v>0</v>
      </c>
      <c r="F13" s="13">
        <v>0</v>
      </c>
      <c r="G13" s="13">
        <v>0</v>
      </c>
      <c r="H13" s="127" t="s">
        <v>240</v>
      </c>
    </row>
    <row r="14" spans="1:8" ht="25.5" x14ac:dyDescent="0.25">
      <c r="A14" s="128"/>
      <c r="B14" s="127"/>
      <c r="C14" s="38" t="s">
        <v>95</v>
      </c>
      <c r="D14" s="13">
        <v>0</v>
      </c>
      <c r="E14" s="13">
        <v>0</v>
      </c>
      <c r="F14" s="13">
        <v>0</v>
      </c>
      <c r="G14" s="13">
        <v>0</v>
      </c>
      <c r="H14" s="127"/>
    </row>
    <row r="15" spans="1:8" x14ac:dyDescent="0.25">
      <c r="A15" s="128"/>
      <c r="B15" s="127"/>
      <c r="C15" s="38" t="s">
        <v>89</v>
      </c>
      <c r="D15" s="13">
        <v>5271.7</v>
      </c>
      <c r="E15" s="13">
        <v>5655.2</v>
      </c>
      <c r="F15" s="13">
        <v>0</v>
      </c>
      <c r="G15" s="13">
        <f t="shared" si="2"/>
        <v>0</v>
      </c>
      <c r="H15" s="127"/>
    </row>
    <row r="16" spans="1:8" ht="25.5" x14ac:dyDescent="0.25">
      <c r="A16" s="128"/>
      <c r="B16" s="12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27"/>
    </row>
    <row r="17" spans="1:11" x14ac:dyDescent="0.25">
      <c r="A17" s="128"/>
      <c r="B17" s="127"/>
      <c r="C17" s="8" t="s">
        <v>11</v>
      </c>
      <c r="D17" s="13">
        <f>SUM(D13:D16)</f>
        <v>5271.7</v>
      </c>
      <c r="E17" s="13">
        <f>SUM(E13:E16)</f>
        <v>5655.2</v>
      </c>
      <c r="F17" s="13">
        <f>SUM(F13:F16)</f>
        <v>0</v>
      </c>
      <c r="G17" s="13">
        <f t="shared" si="2"/>
        <v>0</v>
      </c>
      <c r="H17" s="127"/>
    </row>
    <row r="18" spans="1:11" x14ac:dyDescent="0.25">
      <c r="A18" s="128" t="s">
        <v>17</v>
      </c>
      <c r="B18" s="127" t="s">
        <v>173</v>
      </c>
      <c r="C18" s="27" t="s">
        <v>7</v>
      </c>
      <c r="D18" s="13">
        <v>0</v>
      </c>
      <c r="E18" s="13">
        <v>0</v>
      </c>
      <c r="F18" s="13">
        <v>0</v>
      </c>
      <c r="G18" s="13">
        <v>0</v>
      </c>
      <c r="H18" s="138" t="s">
        <v>245</v>
      </c>
    </row>
    <row r="19" spans="1:11" ht="25.5" x14ac:dyDescent="0.25">
      <c r="A19" s="128"/>
      <c r="B19" s="127"/>
      <c r="C19" s="38" t="s">
        <v>95</v>
      </c>
      <c r="D19" s="13">
        <v>0</v>
      </c>
      <c r="E19" s="13">
        <v>0</v>
      </c>
      <c r="F19" s="13">
        <v>0</v>
      </c>
      <c r="G19" s="13">
        <v>0</v>
      </c>
      <c r="H19" s="138"/>
    </row>
    <row r="20" spans="1:11" x14ac:dyDescent="0.25">
      <c r="A20" s="128"/>
      <c r="B20" s="127"/>
      <c r="C20" s="38" t="s">
        <v>89</v>
      </c>
      <c r="D20" s="13">
        <v>14759.5</v>
      </c>
      <c r="E20" s="13">
        <v>14759.5</v>
      </c>
      <c r="F20" s="13">
        <v>5768</v>
      </c>
      <c r="G20" s="13">
        <f t="shared" si="2"/>
        <v>39.079914631254447</v>
      </c>
      <c r="H20" s="138"/>
    </row>
    <row r="21" spans="1:11" ht="25.5" x14ac:dyDescent="0.25">
      <c r="A21" s="128"/>
      <c r="B21" s="127"/>
      <c r="C21" s="33" t="s">
        <v>90</v>
      </c>
      <c r="D21" s="13">
        <v>0</v>
      </c>
      <c r="E21" s="13">
        <v>0</v>
      </c>
      <c r="F21" s="13">
        <v>0</v>
      </c>
      <c r="G21" s="13">
        <v>0</v>
      </c>
      <c r="H21" s="138"/>
    </row>
    <row r="22" spans="1:11" x14ac:dyDescent="0.25">
      <c r="A22" s="128"/>
      <c r="B22" s="127"/>
      <c r="C22" s="8" t="s">
        <v>11</v>
      </c>
      <c r="D22" s="13">
        <f>SUM(D18:D21)</f>
        <v>14759.5</v>
      </c>
      <c r="E22" s="13">
        <f>SUM(E18:E21)</f>
        <v>14759.5</v>
      </c>
      <c r="F22" s="13">
        <f>SUM(F18:F21)</f>
        <v>5768</v>
      </c>
      <c r="G22" s="13">
        <f t="shared" si="2"/>
        <v>39.079914631254447</v>
      </c>
      <c r="H22" s="138"/>
    </row>
    <row r="23" spans="1:11" ht="68.099999999999994" customHeight="1" x14ac:dyDescent="0.25">
      <c r="A23" s="128" t="s">
        <v>26</v>
      </c>
      <c r="B23" s="127" t="s">
        <v>174</v>
      </c>
      <c r="C23" s="27" t="s">
        <v>7</v>
      </c>
      <c r="D23" s="13">
        <v>0</v>
      </c>
      <c r="E23" s="13">
        <v>0</v>
      </c>
      <c r="F23" s="13">
        <v>0</v>
      </c>
      <c r="G23" s="13">
        <v>0</v>
      </c>
      <c r="H23" s="138" t="s">
        <v>247</v>
      </c>
    </row>
    <row r="24" spans="1:11" ht="68.099999999999994" customHeight="1" x14ac:dyDescent="0.25">
      <c r="A24" s="128"/>
      <c r="B24" s="127"/>
      <c r="C24" s="38" t="s">
        <v>95</v>
      </c>
      <c r="D24" s="13">
        <v>0</v>
      </c>
      <c r="E24" s="13">
        <v>0</v>
      </c>
      <c r="F24" s="13">
        <v>0</v>
      </c>
      <c r="G24" s="13">
        <v>0</v>
      </c>
      <c r="H24" s="138"/>
    </row>
    <row r="25" spans="1:11" ht="68.099999999999994" customHeight="1" x14ac:dyDescent="0.25">
      <c r="A25" s="128"/>
      <c r="B25" s="127"/>
      <c r="C25" s="38" t="s">
        <v>89</v>
      </c>
      <c r="D25" s="13">
        <v>82048.2</v>
      </c>
      <c r="E25" s="13">
        <v>83057.399999999994</v>
      </c>
      <c r="F25" s="13">
        <v>55424.7</v>
      </c>
      <c r="G25" s="13">
        <f t="shared" si="2"/>
        <v>66.730598357280627</v>
      </c>
      <c r="H25" s="138"/>
    </row>
    <row r="26" spans="1:11" ht="68.099999999999994" customHeight="1" x14ac:dyDescent="0.25">
      <c r="A26" s="128"/>
      <c r="B26" s="127"/>
      <c r="C26" s="33" t="s">
        <v>90</v>
      </c>
      <c r="D26" s="13">
        <v>0</v>
      </c>
      <c r="E26" s="13">
        <v>0</v>
      </c>
      <c r="F26" s="13">
        <v>0</v>
      </c>
      <c r="G26" s="13">
        <v>0</v>
      </c>
      <c r="H26" s="138"/>
    </row>
    <row r="27" spans="1:11" ht="68.099999999999994" customHeight="1" x14ac:dyDescent="0.25">
      <c r="A27" s="128"/>
      <c r="B27" s="127"/>
      <c r="C27" s="8" t="s">
        <v>11</v>
      </c>
      <c r="D27" s="13">
        <f>SUM(D23:D26)</f>
        <v>82048.2</v>
      </c>
      <c r="E27" s="13">
        <f>SUM(E23:E26)</f>
        <v>83057.399999999994</v>
      </c>
      <c r="F27" s="13">
        <f>SUM(F23:F26)</f>
        <v>55424.7</v>
      </c>
      <c r="G27" s="13">
        <f t="shared" si="2"/>
        <v>66.730598357280627</v>
      </c>
      <c r="H27" s="138"/>
    </row>
    <row r="28" spans="1:11" ht="27.95" customHeight="1" x14ac:dyDescent="0.25">
      <c r="A28" s="128" t="s">
        <v>28</v>
      </c>
      <c r="B28" s="127" t="s">
        <v>175</v>
      </c>
      <c r="C28" s="27" t="s">
        <v>7</v>
      </c>
      <c r="D28" s="13">
        <v>0</v>
      </c>
      <c r="E28" s="13">
        <v>0</v>
      </c>
      <c r="F28" s="13">
        <v>0</v>
      </c>
      <c r="G28" s="13">
        <v>0</v>
      </c>
      <c r="H28" s="138" t="s">
        <v>244</v>
      </c>
    </row>
    <row r="29" spans="1:11" ht="27.95" customHeight="1" x14ac:dyDescent="0.25">
      <c r="A29" s="128"/>
      <c r="B29" s="127"/>
      <c r="C29" s="38" t="s">
        <v>95</v>
      </c>
      <c r="D29" s="13">
        <v>0</v>
      </c>
      <c r="E29" s="13">
        <v>0</v>
      </c>
      <c r="F29" s="13">
        <v>0</v>
      </c>
      <c r="G29" s="13">
        <v>0</v>
      </c>
      <c r="H29" s="138"/>
    </row>
    <row r="30" spans="1:11" ht="27.95" customHeight="1" x14ac:dyDescent="0.25">
      <c r="A30" s="128"/>
      <c r="B30" s="127"/>
      <c r="C30" s="38" t="s">
        <v>89</v>
      </c>
      <c r="D30" s="13">
        <v>5162.8</v>
      </c>
      <c r="E30" s="13">
        <v>34731.5</v>
      </c>
      <c r="F30" s="13">
        <v>1626.6</v>
      </c>
      <c r="G30" s="13">
        <f t="shared" si="2"/>
        <v>4.683356607114578</v>
      </c>
      <c r="H30" s="138"/>
    </row>
    <row r="31" spans="1:11" ht="27.95" customHeight="1" x14ac:dyDescent="0.25">
      <c r="A31" s="128"/>
      <c r="B31" s="127"/>
      <c r="C31" s="33" t="s">
        <v>90</v>
      </c>
      <c r="D31" s="13">
        <v>0</v>
      </c>
      <c r="E31" s="13">
        <v>0</v>
      </c>
      <c r="F31" s="13">
        <v>0</v>
      </c>
      <c r="G31" s="13">
        <v>0</v>
      </c>
      <c r="H31" s="138"/>
      <c r="K31" s="74"/>
    </row>
    <row r="32" spans="1:11" ht="27.95" customHeight="1" x14ac:dyDescent="0.25">
      <c r="A32" s="128"/>
      <c r="B32" s="127"/>
      <c r="C32" s="8" t="s">
        <v>11</v>
      </c>
      <c r="D32" s="13">
        <f>SUM(D28:D31)</f>
        <v>5162.8</v>
      </c>
      <c r="E32" s="13">
        <f>SUM(E28:E31)</f>
        <v>34731.5</v>
      </c>
      <c r="F32" s="13">
        <f>SUM(F28:F31)</f>
        <v>1626.6</v>
      </c>
      <c r="G32" s="13">
        <f t="shared" si="2"/>
        <v>4.683356607114578</v>
      </c>
      <c r="H32" s="138"/>
    </row>
    <row r="33" spans="1:8" ht="45" customHeight="1" x14ac:dyDescent="0.25">
      <c r="A33" s="128" t="s">
        <v>30</v>
      </c>
      <c r="B33" s="127" t="s">
        <v>176</v>
      </c>
      <c r="C33" s="27" t="s">
        <v>7</v>
      </c>
      <c r="D33" s="13">
        <v>0</v>
      </c>
      <c r="E33" s="13">
        <v>0</v>
      </c>
      <c r="F33" s="13">
        <v>0</v>
      </c>
      <c r="G33" s="13">
        <v>0</v>
      </c>
      <c r="H33" s="122" t="s">
        <v>255</v>
      </c>
    </row>
    <row r="34" spans="1:8" ht="45" customHeight="1" x14ac:dyDescent="0.25">
      <c r="A34" s="128"/>
      <c r="B34" s="127"/>
      <c r="C34" s="38" t="s">
        <v>95</v>
      </c>
      <c r="D34" s="13">
        <v>0</v>
      </c>
      <c r="E34" s="13">
        <v>0</v>
      </c>
      <c r="F34" s="13">
        <v>0</v>
      </c>
      <c r="G34" s="13">
        <v>0</v>
      </c>
      <c r="H34" s="123"/>
    </row>
    <row r="35" spans="1:8" ht="45" customHeight="1" x14ac:dyDescent="0.25">
      <c r="A35" s="128"/>
      <c r="B35" s="127"/>
      <c r="C35" s="38" t="s">
        <v>89</v>
      </c>
      <c r="D35" s="13">
        <v>11289.4</v>
      </c>
      <c r="E35" s="13">
        <v>8356.4</v>
      </c>
      <c r="F35" s="13">
        <v>4507.1000000000004</v>
      </c>
      <c r="G35" s="13">
        <f t="shared" si="2"/>
        <v>53.935905413814567</v>
      </c>
      <c r="H35" s="123"/>
    </row>
    <row r="36" spans="1:8" ht="45" customHeight="1" x14ac:dyDescent="0.25">
      <c r="A36" s="128"/>
      <c r="B36" s="127"/>
      <c r="C36" s="33" t="s">
        <v>90</v>
      </c>
      <c r="D36" s="13">
        <v>0</v>
      </c>
      <c r="E36" s="13">
        <v>0</v>
      </c>
      <c r="F36" s="13">
        <v>0</v>
      </c>
      <c r="G36" s="13">
        <v>0</v>
      </c>
      <c r="H36" s="123"/>
    </row>
    <row r="37" spans="1:8" ht="45" customHeight="1" x14ac:dyDescent="0.25">
      <c r="A37" s="128"/>
      <c r="B37" s="127"/>
      <c r="C37" s="8" t="s">
        <v>11</v>
      </c>
      <c r="D37" s="13">
        <f>SUM(D33:D36)</f>
        <v>11289.4</v>
      </c>
      <c r="E37" s="13">
        <f>SUM(E33:E36)</f>
        <v>8356.4</v>
      </c>
      <c r="F37" s="13">
        <f>SUM(F33:F36)</f>
        <v>4507.1000000000004</v>
      </c>
      <c r="G37" s="13">
        <f t="shared" si="2"/>
        <v>53.935905413814567</v>
      </c>
      <c r="H37" s="124"/>
    </row>
    <row r="38" spans="1:8" x14ac:dyDescent="0.25">
      <c r="H38" s="39"/>
    </row>
    <row r="39" spans="1:8" x14ac:dyDescent="0.25">
      <c r="H39" s="39"/>
    </row>
    <row r="40" spans="1:8" x14ac:dyDescent="0.25">
      <c r="H40" s="39"/>
    </row>
    <row r="41" spans="1:8" x14ac:dyDescent="0.25">
      <c r="H41" s="39"/>
    </row>
    <row r="42" spans="1:8" x14ac:dyDescent="0.25">
      <c r="H42" s="39"/>
    </row>
  </sheetData>
  <mergeCells count="25">
    <mergeCell ref="A3:A7"/>
    <mergeCell ref="B3:B7"/>
    <mergeCell ref="H3:H7"/>
    <mergeCell ref="A1:B2"/>
    <mergeCell ref="C1:C2"/>
    <mergeCell ref="H1:H2"/>
    <mergeCell ref="D1:G1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23:A27"/>
    <mergeCell ref="B23:B27"/>
    <mergeCell ref="H23:H27"/>
    <mergeCell ref="A28:A32"/>
    <mergeCell ref="B28:B32"/>
    <mergeCell ref="H28:H32"/>
    <mergeCell ref="A33:A37"/>
    <mergeCell ref="B33:B37"/>
    <mergeCell ref="H33:H37"/>
  </mergeCells>
  <pageMargins left="0.7" right="0.7" top="0.75" bottom="0.75" header="0.3" footer="0.3"/>
  <pageSetup paperSize="9" scale="78" fitToHeight="0" orientation="landscape" r:id="rId1"/>
  <rowBreaks count="2" manualBreakCount="2">
    <brk id="22" max="16383" man="1"/>
    <brk id="2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view="pageBreakPreview" zoomScale="110" zoomScaleNormal="100" zoomScaleSheetLayoutView="110" workbookViewId="0">
      <selection activeCell="G36" sqref="G36"/>
    </sheetView>
  </sheetViews>
  <sheetFormatPr defaultRowHeight="15" x14ac:dyDescent="0.25"/>
  <cols>
    <col min="1" max="1" width="3.5703125" bestFit="1" customWidth="1"/>
    <col min="2" max="2" width="36.140625" customWidth="1"/>
    <col min="3" max="3" width="19.140625" customWidth="1"/>
    <col min="4" max="4" width="14.5703125" style="49" bestFit="1" customWidth="1"/>
    <col min="5" max="7" width="12.85546875" style="49" customWidth="1"/>
    <col min="8" max="8" width="55.140625" customWidth="1"/>
  </cols>
  <sheetData>
    <row r="1" spans="1:8" ht="15" customHeight="1" x14ac:dyDescent="0.25">
      <c r="A1" s="112" t="s">
        <v>0</v>
      </c>
      <c r="B1" s="112"/>
      <c r="C1" s="112" t="s">
        <v>1</v>
      </c>
      <c r="D1" s="115" t="s">
        <v>200</v>
      </c>
      <c r="E1" s="116"/>
      <c r="F1" s="116"/>
      <c r="G1" s="117"/>
      <c r="H1" s="113" t="s">
        <v>2</v>
      </c>
    </row>
    <row r="2" spans="1:8" ht="38.25" x14ac:dyDescent="0.25">
      <c r="A2" s="112"/>
      <c r="B2" s="112"/>
      <c r="C2" s="112"/>
      <c r="D2" s="65" t="s">
        <v>62</v>
      </c>
      <c r="E2" s="4" t="s">
        <v>64</v>
      </c>
      <c r="F2" s="4" t="s">
        <v>4</v>
      </c>
      <c r="G2" s="4" t="s">
        <v>5</v>
      </c>
      <c r="H2" s="114"/>
    </row>
    <row r="3" spans="1:8" x14ac:dyDescent="0.25">
      <c r="A3" s="113" t="s">
        <v>60</v>
      </c>
      <c r="B3" s="120" t="s">
        <v>61</v>
      </c>
      <c r="C3" s="27" t="s">
        <v>7</v>
      </c>
      <c r="D3" s="13">
        <f>D8+D13+D18+D28+D33</f>
        <v>0</v>
      </c>
      <c r="E3" s="13">
        <f t="shared" ref="E3:F3" si="0">E8+E13+E18+E28+E33</f>
        <v>0</v>
      </c>
      <c r="F3" s="13">
        <f t="shared" si="0"/>
        <v>0</v>
      </c>
      <c r="G3" s="13">
        <v>0</v>
      </c>
      <c r="H3" s="194"/>
    </row>
    <row r="4" spans="1:8" ht="25.5" x14ac:dyDescent="0.25">
      <c r="A4" s="113"/>
      <c r="B4" s="120">
        <v>0</v>
      </c>
      <c r="C4" s="38" t="s">
        <v>95</v>
      </c>
      <c r="D4" s="13">
        <f t="shared" ref="D4:F6" si="1">D9+D14+D19+D29+D34</f>
        <v>0</v>
      </c>
      <c r="E4" s="13">
        <f t="shared" si="1"/>
        <v>0</v>
      </c>
      <c r="F4" s="13">
        <f t="shared" si="1"/>
        <v>0</v>
      </c>
      <c r="G4" s="13">
        <v>0</v>
      </c>
      <c r="H4" s="194"/>
    </row>
    <row r="5" spans="1:8" x14ac:dyDescent="0.25">
      <c r="A5" s="113"/>
      <c r="B5" s="120">
        <v>0</v>
      </c>
      <c r="C5" s="38" t="s">
        <v>89</v>
      </c>
      <c r="D5" s="13">
        <f t="shared" si="1"/>
        <v>1476</v>
      </c>
      <c r="E5" s="13">
        <f t="shared" si="1"/>
        <v>1476</v>
      </c>
      <c r="F5" s="13">
        <f t="shared" si="1"/>
        <v>277.14</v>
      </c>
      <c r="G5" s="13">
        <f t="shared" ref="G5:G32" si="2">F5/E5*100</f>
        <v>18.77642276422764</v>
      </c>
      <c r="H5" s="194"/>
    </row>
    <row r="6" spans="1:8" ht="25.5" x14ac:dyDescent="0.25">
      <c r="A6" s="113"/>
      <c r="B6" s="120"/>
      <c r="C6" s="33" t="s">
        <v>90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v>0</v>
      </c>
      <c r="H6" s="194"/>
    </row>
    <row r="7" spans="1:8" x14ac:dyDescent="0.25">
      <c r="A7" s="113"/>
      <c r="B7" s="120"/>
      <c r="C7" s="12" t="s">
        <v>11</v>
      </c>
      <c r="D7" s="56">
        <f>SUM(D3:D6)</f>
        <v>1476</v>
      </c>
      <c r="E7" s="56">
        <f>SUM(E3:E6)</f>
        <v>1476</v>
      </c>
      <c r="F7" s="56">
        <f>SUM(F3:F6)</f>
        <v>277.14</v>
      </c>
      <c r="G7" s="56">
        <f t="shared" si="2"/>
        <v>18.77642276422764</v>
      </c>
      <c r="H7" s="194"/>
    </row>
    <row r="8" spans="1:8" x14ac:dyDescent="0.25">
      <c r="A8" s="152" t="s">
        <v>12</v>
      </c>
      <c r="B8" s="127" t="s">
        <v>177</v>
      </c>
      <c r="C8" s="27" t="s">
        <v>7</v>
      </c>
      <c r="D8" s="13">
        <v>0</v>
      </c>
      <c r="E8" s="13">
        <v>0</v>
      </c>
      <c r="F8" s="13">
        <v>0</v>
      </c>
      <c r="G8" s="13">
        <v>0</v>
      </c>
      <c r="H8" s="138" t="s">
        <v>270</v>
      </c>
    </row>
    <row r="9" spans="1:8" ht="25.5" x14ac:dyDescent="0.25">
      <c r="A9" s="152"/>
      <c r="B9" s="127"/>
      <c r="C9" s="38" t="s">
        <v>95</v>
      </c>
      <c r="D9" s="13">
        <v>0</v>
      </c>
      <c r="E9" s="13">
        <v>0</v>
      </c>
      <c r="F9" s="13">
        <v>0</v>
      </c>
      <c r="G9" s="13">
        <v>0</v>
      </c>
      <c r="H9" s="138"/>
    </row>
    <row r="10" spans="1:8" x14ac:dyDescent="0.25">
      <c r="A10" s="152"/>
      <c r="B10" s="127"/>
      <c r="C10" s="38" t="s">
        <v>89</v>
      </c>
      <c r="D10" s="13">
        <v>55</v>
      </c>
      <c r="E10" s="13">
        <v>55</v>
      </c>
      <c r="F10" s="13">
        <v>0</v>
      </c>
      <c r="G10" s="13">
        <f t="shared" si="2"/>
        <v>0</v>
      </c>
      <c r="H10" s="138"/>
    </row>
    <row r="11" spans="1:8" ht="25.5" x14ac:dyDescent="0.25">
      <c r="A11" s="152"/>
      <c r="B11" s="127"/>
      <c r="C11" s="33" t="s">
        <v>90</v>
      </c>
      <c r="D11" s="13">
        <v>0</v>
      </c>
      <c r="E11" s="13">
        <v>0</v>
      </c>
      <c r="F11" s="13">
        <v>0</v>
      </c>
      <c r="G11" s="13">
        <v>0</v>
      </c>
      <c r="H11" s="138"/>
    </row>
    <row r="12" spans="1:8" x14ac:dyDescent="0.25">
      <c r="A12" s="152"/>
      <c r="B12" s="127"/>
      <c r="C12" s="8" t="s">
        <v>11</v>
      </c>
      <c r="D12" s="13">
        <f>SUM(D8:D11)</f>
        <v>55</v>
      </c>
      <c r="E12" s="13">
        <f>SUM(E8:E11)</f>
        <v>55</v>
      </c>
      <c r="F12" s="13">
        <f>SUM(F8:F11)</f>
        <v>0</v>
      </c>
      <c r="G12" s="13">
        <f t="shared" si="2"/>
        <v>0</v>
      </c>
      <c r="H12" s="138"/>
    </row>
    <row r="13" spans="1:8" x14ac:dyDescent="0.25">
      <c r="A13" s="152" t="s">
        <v>15</v>
      </c>
      <c r="B13" s="127" t="s">
        <v>178</v>
      </c>
      <c r="C13" s="27" t="s">
        <v>7</v>
      </c>
      <c r="D13" s="13">
        <v>0</v>
      </c>
      <c r="E13" s="13">
        <v>0</v>
      </c>
      <c r="F13" s="13">
        <v>0</v>
      </c>
      <c r="G13" s="13">
        <v>0</v>
      </c>
      <c r="H13" s="138" t="s">
        <v>249</v>
      </c>
    </row>
    <row r="14" spans="1:8" ht="25.5" x14ac:dyDescent="0.25">
      <c r="A14" s="152"/>
      <c r="B14" s="127"/>
      <c r="C14" s="38" t="s">
        <v>95</v>
      </c>
      <c r="D14" s="13">
        <v>0</v>
      </c>
      <c r="E14" s="13">
        <v>0</v>
      </c>
      <c r="F14" s="13">
        <v>0</v>
      </c>
      <c r="G14" s="13">
        <v>0</v>
      </c>
      <c r="H14" s="138"/>
    </row>
    <row r="15" spans="1:8" x14ac:dyDescent="0.25">
      <c r="A15" s="152"/>
      <c r="B15" s="127"/>
      <c r="C15" s="38" t="s">
        <v>89</v>
      </c>
      <c r="D15" s="13">
        <v>180</v>
      </c>
      <c r="E15" s="13">
        <v>180</v>
      </c>
      <c r="F15" s="13">
        <v>25.4</v>
      </c>
      <c r="G15" s="13">
        <f t="shared" si="2"/>
        <v>14.111111111111111</v>
      </c>
      <c r="H15" s="138"/>
    </row>
    <row r="16" spans="1:8" ht="25.5" x14ac:dyDescent="0.25">
      <c r="A16" s="152"/>
      <c r="B16" s="127"/>
      <c r="C16" s="33" t="s">
        <v>90</v>
      </c>
      <c r="D16" s="13">
        <v>0</v>
      </c>
      <c r="E16" s="13">
        <v>0</v>
      </c>
      <c r="F16" s="13">
        <v>0</v>
      </c>
      <c r="G16" s="13">
        <v>0</v>
      </c>
      <c r="H16" s="138"/>
    </row>
    <row r="17" spans="1:8" x14ac:dyDescent="0.25">
      <c r="A17" s="152"/>
      <c r="B17" s="127"/>
      <c r="C17" s="8" t="s">
        <v>11</v>
      </c>
      <c r="D17" s="13">
        <f>SUM(D13:D16)</f>
        <v>180</v>
      </c>
      <c r="E17" s="13">
        <f>SUM(E13:E16)</f>
        <v>180</v>
      </c>
      <c r="F17" s="13">
        <f>SUM(F13:F16)</f>
        <v>25.4</v>
      </c>
      <c r="G17" s="13">
        <f t="shared" si="2"/>
        <v>14.111111111111111</v>
      </c>
      <c r="H17" s="138"/>
    </row>
    <row r="18" spans="1:8" x14ac:dyDescent="0.25">
      <c r="A18" s="152" t="s">
        <v>17</v>
      </c>
      <c r="B18" s="127" t="s">
        <v>179</v>
      </c>
      <c r="C18" s="27" t="s">
        <v>7</v>
      </c>
      <c r="D18" s="13">
        <v>0</v>
      </c>
      <c r="E18" s="13">
        <v>0</v>
      </c>
      <c r="F18" s="13">
        <v>0</v>
      </c>
      <c r="G18" s="13">
        <v>0</v>
      </c>
      <c r="H18" s="138" t="s">
        <v>287</v>
      </c>
    </row>
    <row r="19" spans="1:8" ht="25.5" x14ac:dyDescent="0.25">
      <c r="A19" s="152"/>
      <c r="B19" s="127"/>
      <c r="C19" s="38" t="s">
        <v>95</v>
      </c>
      <c r="D19" s="13">
        <v>0</v>
      </c>
      <c r="E19" s="13">
        <v>0</v>
      </c>
      <c r="F19" s="13">
        <v>0</v>
      </c>
      <c r="G19" s="13">
        <v>0</v>
      </c>
      <c r="H19" s="138"/>
    </row>
    <row r="20" spans="1:8" x14ac:dyDescent="0.25">
      <c r="A20" s="152"/>
      <c r="B20" s="127"/>
      <c r="C20" s="38" t="s">
        <v>89</v>
      </c>
      <c r="D20" s="13">
        <v>60</v>
      </c>
      <c r="E20" s="13">
        <v>60</v>
      </c>
      <c r="F20" s="13">
        <v>31.74</v>
      </c>
      <c r="G20" s="13">
        <f t="shared" si="2"/>
        <v>52.900000000000006</v>
      </c>
      <c r="H20" s="138"/>
    </row>
    <row r="21" spans="1:8" ht="25.5" x14ac:dyDescent="0.25">
      <c r="A21" s="152"/>
      <c r="B21" s="127"/>
      <c r="C21" s="33" t="s">
        <v>90</v>
      </c>
      <c r="D21" s="13">
        <v>0</v>
      </c>
      <c r="E21" s="13">
        <v>0</v>
      </c>
      <c r="F21" s="13">
        <v>0</v>
      </c>
      <c r="G21" s="13">
        <v>0</v>
      </c>
      <c r="H21" s="138"/>
    </row>
    <row r="22" spans="1:8" x14ac:dyDescent="0.25">
      <c r="A22" s="152"/>
      <c r="B22" s="127"/>
      <c r="C22" s="8" t="s">
        <v>11</v>
      </c>
      <c r="D22" s="13">
        <f>SUM(D18:D21)</f>
        <v>60</v>
      </c>
      <c r="E22" s="13">
        <f>SUM(E18:E21)</f>
        <v>60</v>
      </c>
      <c r="F22" s="13">
        <f>SUM(F18:F21)</f>
        <v>31.74</v>
      </c>
      <c r="G22" s="13">
        <f t="shared" si="2"/>
        <v>52.900000000000006</v>
      </c>
      <c r="H22" s="138"/>
    </row>
    <row r="23" spans="1:8" hidden="1" x14ac:dyDescent="0.25">
      <c r="A23" s="128" t="s">
        <v>26</v>
      </c>
      <c r="B23" s="127" t="s">
        <v>180</v>
      </c>
      <c r="C23" s="27" t="s">
        <v>7</v>
      </c>
      <c r="D23" s="13">
        <v>0</v>
      </c>
      <c r="E23" s="13">
        <v>0</v>
      </c>
      <c r="F23" s="13">
        <v>0</v>
      </c>
      <c r="G23" s="13">
        <v>0</v>
      </c>
      <c r="H23" s="127"/>
    </row>
    <row r="24" spans="1:8" ht="25.5" hidden="1" x14ac:dyDescent="0.25">
      <c r="A24" s="128"/>
      <c r="B24" s="127"/>
      <c r="C24" s="38" t="s">
        <v>95</v>
      </c>
      <c r="D24" s="13">
        <v>0</v>
      </c>
      <c r="E24" s="13">
        <v>0</v>
      </c>
      <c r="F24" s="13">
        <v>0</v>
      </c>
      <c r="G24" s="13">
        <v>0</v>
      </c>
      <c r="H24" s="127"/>
    </row>
    <row r="25" spans="1:8" hidden="1" x14ac:dyDescent="0.25">
      <c r="A25" s="128"/>
      <c r="B25" s="127"/>
      <c r="C25" s="38" t="s">
        <v>89</v>
      </c>
      <c r="D25" s="13">
        <v>0</v>
      </c>
      <c r="E25" s="13">
        <v>0</v>
      </c>
      <c r="F25" s="13">
        <v>0</v>
      </c>
      <c r="G25" s="13">
        <v>0</v>
      </c>
      <c r="H25" s="127"/>
    </row>
    <row r="26" spans="1:8" ht="25.5" hidden="1" x14ac:dyDescent="0.25">
      <c r="A26" s="128"/>
      <c r="B26" s="127"/>
      <c r="C26" s="33" t="s">
        <v>90</v>
      </c>
      <c r="D26" s="13">
        <v>0</v>
      </c>
      <c r="E26" s="13">
        <v>0</v>
      </c>
      <c r="F26" s="13">
        <v>0</v>
      </c>
      <c r="G26" s="13">
        <v>0</v>
      </c>
      <c r="H26" s="127"/>
    </row>
    <row r="27" spans="1:8" hidden="1" x14ac:dyDescent="0.25">
      <c r="A27" s="128"/>
      <c r="B27" s="127"/>
      <c r="C27" s="8" t="s">
        <v>11</v>
      </c>
      <c r="D27" s="13">
        <f>SUM(D23:D26)</f>
        <v>0</v>
      </c>
      <c r="E27" s="13">
        <f>SUM(E23:E26)</f>
        <v>0</v>
      </c>
      <c r="F27" s="13">
        <f>SUM(F23:F26)</f>
        <v>0</v>
      </c>
      <c r="G27" s="13" t="e">
        <f t="shared" si="2"/>
        <v>#DIV/0!</v>
      </c>
      <c r="H27" s="127"/>
    </row>
    <row r="28" spans="1:8" ht="30" customHeight="1" x14ac:dyDescent="0.25">
      <c r="A28" s="152" t="s">
        <v>28</v>
      </c>
      <c r="B28" s="229" t="s">
        <v>181</v>
      </c>
      <c r="C28" s="27" t="s">
        <v>7</v>
      </c>
      <c r="D28" s="13">
        <v>0</v>
      </c>
      <c r="E28" s="13">
        <v>0</v>
      </c>
      <c r="F28" s="13">
        <v>0</v>
      </c>
      <c r="G28" s="13">
        <v>0</v>
      </c>
      <c r="H28" s="138" t="s">
        <v>288</v>
      </c>
    </row>
    <row r="29" spans="1:8" ht="30" customHeight="1" x14ac:dyDescent="0.25">
      <c r="A29" s="152"/>
      <c r="B29" s="229"/>
      <c r="C29" s="38" t="s">
        <v>95</v>
      </c>
      <c r="D29" s="13">
        <v>0</v>
      </c>
      <c r="E29" s="13">
        <v>0</v>
      </c>
      <c r="F29" s="13">
        <v>0</v>
      </c>
      <c r="G29" s="13">
        <v>0</v>
      </c>
      <c r="H29" s="138"/>
    </row>
    <row r="30" spans="1:8" ht="30" customHeight="1" x14ac:dyDescent="0.25">
      <c r="A30" s="152"/>
      <c r="B30" s="229"/>
      <c r="C30" s="38" t="s">
        <v>89</v>
      </c>
      <c r="D30" s="13">
        <v>481</v>
      </c>
      <c r="E30" s="13">
        <v>481</v>
      </c>
      <c r="F30" s="13">
        <v>220</v>
      </c>
      <c r="G30" s="13">
        <f t="shared" si="2"/>
        <v>45.738045738045741</v>
      </c>
      <c r="H30" s="138"/>
    </row>
    <row r="31" spans="1:8" ht="30" customHeight="1" x14ac:dyDescent="0.25">
      <c r="A31" s="152"/>
      <c r="B31" s="229"/>
      <c r="C31" s="33" t="s">
        <v>90</v>
      </c>
      <c r="D31" s="13">
        <v>0</v>
      </c>
      <c r="E31" s="13">
        <v>0</v>
      </c>
      <c r="F31" s="13">
        <v>0</v>
      </c>
      <c r="G31" s="13">
        <v>0</v>
      </c>
      <c r="H31" s="138"/>
    </row>
    <row r="32" spans="1:8" ht="30" customHeight="1" x14ac:dyDescent="0.25">
      <c r="A32" s="152"/>
      <c r="B32" s="229"/>
      <c r="C32" s="8" t="s">
        <v>11</v>
      </c>
      <c r="D32" s="13">
        <f>SUM(D28:D31)</f>
        <v>481</v>
      </c>
      <c r="E32" s="13">
        <f>SUM(E28:E31)</f>
        <v>481</v>
      </c>
      <c r="F32" s="13">
        <f>SUM(F28:F31)</f>
        <v>220</v>
      </c>
      <c r="G32" s="13">
        <f t="shared" si="2"/>
        <v>45.738045738045741</v>
      </c>
      <c r="H32" s="138"/>
    </row>
    <row r="33" spans="1:8" x14ac:dyDescent="0.25">
      <c r="A33" s="152" t="s">
        <v>30</v>
      </c>
      <c r="B33" s="229" t="s">
        <v>182</v>
      </c>
      <c r="C33" s="27" t="s">
        <v>7</v>
      </c>
      <c r="D33" s="13">
        <v>0</v>
      </c>
      <c r="E33" s="13">
        <v>0</v>
      </c>
      <c r="F33" s="13">
        <v>0</v>
      </c>
      <c r="G33" s="13">
        <v>0</v>
      </c>
      <c r="H33" s="127" t="s">
        <v>250</v>
      </c>
    </row>
    <row r="34" spans="1:8" ht="25.5" x14ac:dyDescent="0.25">
      <c r="A34" s="152"/>
      <c r="B34" s="229"/>
      <c r="C34" s="38" t="s">
        <v>95</v>
      </c>
      <c r="D34" s="13">
        <v>0</v>
      </c>
      <c r="E34" s="13">
        <v>0</v>
      </c>
      <c r="F34" s="13">
        <v>0</v>
      </c>
      <c r="G34" s="13">
        <v>0</v>
      </c>
      <c r="H34" s="127"/>
    </row>
    <row r="35" spans="1:8" x14ac:dyDescent="0.25">
      <c r="A35" s="152"/>
      <c r="B35" s="229"/>
      <c r="C35" s="38" t="s">
        <v>89</v>
      </c>
      <c r="D35" s="13">
        <v>700</v>
      </c>
      <c r="E35" s="13">
        <v>700</v>
      </c>
      <c r="F35" s="13">
        <v>0</v>
      </c>
      <c r="G35" s="13">
        <f t="shared" ref="G35" si="3">F35/E35*100</f>
        <v>0</v>
      </c>
      <c r="H35" s="127"/>
    </row>
    <row r="36" spans="1:8" ht="25.5" x14ac:dyDescent="0.25">
      <c r="A36" s="152"/>
      <c r="B36" s="229"/>
      <c r="C36" s="33" t="s">
        <v>90</v>
      </c>
      <c r="D36" s="13">
        <v>0</v>
      </c>
      <c r="E36" s="13">
        <v>0</v>
      </c>
      <c r="F36" s="13">
        <v>0</v>
      </c>
      <c r="G36" s="13">
        <v>0</v>
      </c>
      <c r="H36" s="127"/>
    </row>
    <row r="37" spans="1:8" x14ac:dyDescent="0.25">
      <c r="A37" s="152"/>
      <c r="B37" s="229"/>
      <c r="C37" s="34" t="s">
        <v>11</v>
      </c>
      <c r="D37" s="13">
        <f>SUM(D33:D36)</f>
        <v>700</v>
      </c>
      <c r="E37" s="13">
        <f>SUM(E33:E36)</f>
        <v>700</v>
      </c>
      <c r="F37" s="13">
        <f>SUM(F33:F36)</f>
        <v>0</v>
      </c>
      <c r="G37" s="13">
        <f t="shared" ref="G37" si="4">F37/E37*100</f>
        <v>0</v>
      </c>
      <c r="H37" s="127"/>
    </row>
  </sheetData>
  <mergeCells count="25">
    <mergeCell ref="A33:A37"/>
    <mergeCell ref="B33:B37"/>
    <mergeCell ref="H33:H37"/>
    <mergeCell ref="A28:A32"/>
    <mergeCell ref="B28:B32"/>
    <mergeCell ref="H28:H32"/>
    <mergeCell ref="H23:H27"/>
    <mergeCell ref="A23:A27"/>
    <mergeCell ref="B23:B27"/>
    <mergeCell ref="A8:A12"/>
    <mergeCell ref="B8:B12"/>
    <mergeCell ref="H8:H12"/>
    <mergeCell ref="A13:A17"/>
    <mergeCell ref="B13:B17"/>
    <mergeCell ref="H13:H17"/>
    <mergeCell ref="A18:A22"/>
    <mergeCell ref="B18:B22"/>
    <mergeCell ref="H18:H22"/>
    <mergeCell ref="A1:B2"/>
    <mergeCell ref="C1:C2"/>
    <mergeCell ref="H1:H2"/>
    <mergeCell ref="D1:G1"/>
    <mergeCell ref="A3:A7"/>
    <mergeCell ref="B3:B7"/>
    <mergeCell ref="H3:H7"/>
  </mergeCells>
  <pageMargins left="0.7" right="0.7" top="0.75" bottom="0.75" header="0.3" footer="0.3"/>
  <pageSetup paperSize="9" scale="78" fitToHeight="0" orientation="landscape" r:id="rId1"/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СВОД</vt:lpstr>
      <vt:lpstr>Разв. образ.</vt:lpstr>
      <vt:lpstr>Соц. и дем. раз.</vt:lpstr>
      <vt:lpstr>Культ. простр.</vt:lpstr>
      <vt:lpstr>Разв. физ. кул.</vt:lpstr>
      <vt:lpstr>Поддер. занят.</vt:lpstr>
      <vt:lpstr>Разв. агропром.</vt:lpstr>
      <vt:lpstr>Жилищ. сфер.</vt:lpstr>
      <vt:lpstr>Жил.-ком.</vt:lpstr>
      <vt:lpstr>Проф. правонар.</vt:lpstr>
      <vt:lpstr>Укрепл. межнац.</vt:lpstr>
      <vt:lpstr>Безоп. жизн.</vt:lpstr>
      <vt:lpstr>Эколог. без.</vt:lpstr>
      <vt:lpstr>Разв. эконом.</vt:lpstr>
      <vt:lpstr>Цифр. разв.</vt:lpstr>
      <vt:lpstr>Совр. трансп.</vt:lpstr>
      <vt:lpstr>Управ. мун. фин.</vt:lpstr>
      <vt:lpstr>Разв. гражд. общ.</vt:lpstr>
      <vt:lpstr>Управ. муниц. имущ.</vt:lpstr>
      <vt:lpstr>Муниц. служ.</vt:lpstr>
      <vt:lpstr>Содер. гор. тер.</vt:lpstr>
      <vt:lpstr>Устойч. разв. КМНС</vt:lpstr>
      <vt:lpstr>'Разв. агропром.'!Область_печати</vt:lpstr>
      <vt:lpstr>'Разв. образ.'!Область_печати</vt:lpstr>
      <vt:lpstr>'Устойч. разв. КМНС'!Область_печати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Полина Лазарева</cp:lastModifiedBy>
  <cp:lastPrinted>2026-07-27T06:49:38Z</cp:lastPrinted>
  <dcterms:created xsi:type="dcterms:W3CDTF">2006-09-16T00:00:00Z</dcterms:created>
  <dcterms:modified xsi:type="dcterms:W3CDTF">2026-07-30T10:25:07Z</dcterms:modified>
</cp:coreProperties>
</file>